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\PRO - MOOC\Projet MOOC PILOPRO'S\ORGANISATION &amp; COMMUNICATION\"/>
    </mc:Choice>
  </mc:AlternateContent>
  <xr:revisionPtr revIDLastSave="296" documentId="13_ncr:1_{AE5C4D96-0AF5-4B65-A7B6-9AC6E5EBD54D}" xr6:coauthVersionLast="41" xr6:coauthVersionMax="41" xr10:uidLastSave="{2E3F0340-B4EE-4DE4-9AB4-3E1ED859D43B}"/>
  <bookViews>
    <workbookView xWindow="-120" yWindow="-120" windowWidth="29040" windowHeight="15840" xr2:uid="{00000000-000D-0000-FFFF-FFFF00000000}"/>
  </bookViews>
  <sheets>
    <sheet name="SYNTHESE" sheetId="7" r:id="rId1"/>
    <sheet name="PARCOURS BPMN" sheetId="1" r:id="rId2"/>
    <sheet name="PARCOURS DMN" sheetId="6" r:id="rId3"/>
    <sheet name="PARCOURS P1" sheetId="2" r:id="rId4"/>
    <sheet name="PARCOURS P2" sheetId="3" r:id="rId5"/>
    <sheet name="PARCOURS P3" sheetId="4" r:id="rId6"/>
    <sheet name="Feuil1" sheetId="5" state="hidden" r:id="rId7"/>
  </sheets>
  <definedNames>
    <definedName name="Deb">Feuil1!$B$1</definedName>
    <definedName name="DebA">Feuil1!$B$2</definedName>
    <definedName name="DebB">Feuil1!$B$3</definedName>
    <definedName name="DebC">Feuil1!$B$4</definedName>
    <definedName name="EchéanceMOOC">Feuil1!$B$6</definedName>
    <definedName name="Fin">Feuil1!$B$5</definedName>
    <definedName name="_xlnm.Print_Area" localSheetId="3">'PARCOURS P1'!$A$1:$X$47</definedName>
    <definedName name="_xlnm.Print_Area" localSheetId="4">'PARCOURS P2'!$A$1:$X$50</definedName>
    <definedName name="_xlnm.Print_Area" localSheetId="5">'PARCOURS P3'!$A$1:$X$45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1" i="4" l="1"/>
  <c r="Z1" i="3"/>
  <c r="Z1" i="2"/>
  <c r="F2" i="3" l="1"/>
  <c r="J13" i="3"/>
  <c r="J12" i="3"/>
  <c r="D10" i="3"/>
  <c r="D9" i="3"/>
  <c r="J9" i="3"/>
  <c r="F2" i="2"/>
  <c r="J7" i="2"/>
  <c r="J6" i="2"/>
  <c r="D6" i="2"/>
  <c r="B6" i="5"/>
  <c r="W14" i="4" s="1"/>
  <c r="B5" i="5"/>
  <c r="W12" i="4"/>
  <c r="W12" i="3"/>
  <c r="W12" i="2"/>
  <c r="P5" i="2"/>
  <c r="J5" i="2"/>
  <c r="D5" i="2"/>
  <c r="B4" i="2"/>
  <c r="P11" i="6"/>
  <c r="P11" i="1"/>
  <c r="B4" i="5"/>
  <c r="B3" i="5"/>
  <c r="B2" i="5"/>
  <c r="F9" i="1" l="1"/>
  <c r="F9" i="6"/>
  <c r="W14" i="2"/>
  <c r="W14" i="3"/>
  <c r="P12" i="4"/>
  <c r="P13" i="4"/>
  <c r="P12" i="2"/>
  <c r="P13" i="2"/>
  <c r="D13" i="2"/>
  <c r="P10" i="2"/>
  <c r="J10" i="2"/>
  <c r="J12" i="2"/>
  <c r="D10" i="2"/>
  <c r="V10" i="2" l="1"/>
  <c r="J13" i="2" l="1"/>
  <c r="P13" i="3" l="1"/>
  <c r="D13" i="3"/>
  <c r="D12" i="3"/>
  <c r="P12" i="3"/>
  <c r="X50" i="3"/>
  <c r="W50" i="3"/>
  <c r="P10" i="3"/>
  <c r="P9" i="3"/>
  <c r="X38" i="3"/>
  <c r="W38" i="3"/>
  <c r="V9" i="3" l="1"/>
  <c r="P4" i="2"/>
  <c r="C47" i="3"/>
  <c r="C35" i="3"/>
  <c r="C24" i="3"/>
  <c r="P4" i="3"/>
  <c r="C42" i="4"/>
  <c r="C34" i="4"/>
  <c r="C25" i="4"/>
  <c r="P4" i="4"/>
  <c r="C40" i="4"/>
  <c r="C31" i="4"/>
  <c r="C21" i="4"/>
  <c r="J4" i="4"/>
  <c r="C43" i="3"/>
  <c r="C32" i="3"/>
  <c r="C21" i="3"/>
  <c r="J4" i="3"/>
  <c r="J4" i="2"/>
  <c r="D4" i="2"/>
  <c r="C37" i="4"/>
  <c r="C28" i="4"/>
  <c r="C18" i="4"/>
  <c r="D4" i="4"/>
  <c r="C39" i="3"/>
  <c r="C28" i="3"/>
  <c r="D4" i="3"/>
  <c r="C18" i="3"/>
  <c r="C45" i="2"/>
  <c r="C42" i="2"/>
  <c r="C38" i="2"/>
  <c r="C35" i="2"/>
  <c r="C31" i="2"/>
  <c r="C28" i="2"/>
  <c r="C24" i="2"/>
  <c r="C21" i="2"/>
  <c r="C18" i="2"/>
  <c r="P9" i="2" l="1"/>
  <c r="X45" i="4"/>
  <c r="W27" i="2"/>
  <c r="D12" i="7"/>
  <c r="P12" i="6" l="1"/>
  <c r="P13" i="6" s="1"/>
  <c r="P14" i="6" s="1"/>
  <c r="P15" i="6" s="1"/>
  <c r="P5" i="6"/>
  <c r="E2" i="6"/>
  <c r="B2" i="6"/>
  <c r="B2" i="1"/>
  <c r="B7" i="6"/>
  <c r="P6" i="6"/>
  <c r="B6" i="6"/>
  <c r="B5" i="6"/>
  <c r="P4" i="6"/>
  <c r="O4" i="6"/>
  <c r="B4" i="6"/>
  <c r="B3" i="6"/>
  <c r="C3" i="6" l="1"/>
  <c r="H4" i="7" s="1"/>
  <c r="G17" i="7" s="1"/>
  <c r="G4" i="7"/>
  <c r="P16" i="6"/>
  <c r="P17" i="6" s="1"/>
  <c r="C7" i="6"/>
  <c r="P12" i="1"/>
  <c r="P13" i="1" s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F17" i="7" l="1"/>
  <c r="X47" i="2"/>
  <c r="W47" i="2"/>
  <c r="X37" i="2"/>
  <c r="W37" i="2"/>
  <c r="X27" i="2"/>
  <c r="X27" i="3"/>
  <c r="W27" i="3"/>
  <c r="W45" i="4"/>
  <c r="W36" i="4"/>
  <c r="X36" i="4"/>
  <c r="X27" i="4"/>
  <c r="W27" i="4"/>
  <c r="I24" i="7" l="1"/>
  <c r="F24" i="7" s="1"/>
  <c r="G24" i="7" s="1"/>
  <c r="B3" i="4"/>
  <c r="P7" i="4"/>
  <c r="P6" i="4"/>
  <c r="J7" i="4"/>
  <c r="J6" i="4"/>
  <c r="J13" i="4"/>
  <c r="J12" i="4"/>
  <c r="D13" i="4"/>
  <c r="D12" i="4"/>
  <c r="P9" i="4"/>
  <c r="P10" i="4"/>
  <c r="J10" i="4"/>
  <c r="J9" i="4"/>
  <c r="D10" i="4"/>
  <c r="D9" i="4"/>
  <c r="F2" i="4"/>
  <c r="B37" i="4"/>
  <c r="B28" i="4"/>
  <c r="B18" i="4"/>
  <c r="X17" i="4"/>
  <c r="W17" i="4"/>
  <c r="B17" i="4"/>
  <c r="C14" i="4"/>
  <c r="C13" i="4"/>
  <c r="C12" i="4"/>
  <c r="B12" i="4"/>
  <c r="C11" i="4"/>
  <c r="C10" i="4"/>
  <c r="C9" i="4"/>
  <c r="B9" i="4"/>
  <c r="C8" i="4"/>
  <c r="D7" i="4"/>
  <c r="C7" i="4"/>
  <c r="D6" i="4"/>
  <c r="C6" i="4"/>
  <c r="B6" i="4"/>
  <c r="V4" i="4"/>
  <c r="B4" i="4"/>
  <c r="J6" i="3"/>
  <c r="J10" i="3"/>
  <c r="V10" i="3" s="1"/>
  <c r="J7" i="3"/>
  <c r="B39" i="3"/>
  <c r="B28" i="3"/>
  <c r="B18" i="3"/>
  <c r="X17" i="3"/>
  <c r="W17" i="3"/>
  <c r="B17" i="3"/>
  <c r="C14" i="3"/>
  <c r="C13" i="3"/>
  <c r="C12" i="3"/>
  <c r="B12" i="3"/>
  <c r="C11" i="3"/>
  <c r="C10" i="3"/>
  <c r="C9" i="3"/>
  <c r="B9" i="3"/>
  <c r="C8" i="3"/>
  <c r="P7" i="3"/>
  <c r="D7" i="3"/>
  <c r="C7" i="3"/>
  <c r="P6" i="3"/>
  <c r="D6" i="3"/>
  <c r="C6" i="3"/>
  <c r="B6" i="3"/>
  <c r="V4" i="3"/>
  <c r="B4" i="3"/>
  <c r="B3" i="3"/>
  <c r="P7" i="2"/>
  <c r="D7" i="2"/>
  <c r="D12" i="2"/>
  <c r="J9" i="2"/>
  <c r="D9" i="2"/>
  <c r="P6" i="2"/>
  <c r="B17" i="2"/>
  <c r="B38" i="2"/>
  <c r="B28" i="2"/>
  <c r="B18" i="2"/>
  <c r="X17" i="2"/>
  <c r="W17" i="2"/>
  <c r="P4" i="1"/>
  <c r="O4" i="1"/>
  <c r="E2" i="1"/>
  <c r="V4" i="2"/>
  <c r="B12" i="2"/>
  <c r="B9" i="2"/>
  <c r="C14" i="2"/>
  <c r="C13" i="2"/>
  <c r="C12" i="2"/>
  <c r="C11" i="2"/>
  <c r="C10" i="2"/>
  <c r="C9" i="2"/>
  <c r="B6" i="2"/>
  <c r="C8" i="2"/>
  <c r="C7" i="2"/>
  <c r="C6" i="2"/>
  <c r="B3" i="2"/>
  <c r="B3" i="1"/>
  <c r="P5" i="1"/>
  <c r="B6" i="1"/>
  <c r="B5" i="1"/>
  <c r="B7" i="1"/>
  <c r="B4" i="1"/>
  <c r="P6" i="1"/>
  <c r="C3" i="1" s="1"/>
  <c r="V9" i="2" l="1"/>
  <c r="H3" i="7"/>
  <c r="G3" i="7"/>
  <c r="V6" i="4"/>
  <c r="V12" i="4"/>
  <c r="V12" i="2"/>
  <c r="V13" i="4"/>
  <c r="V10" i="4"/>
  <c r="V7" i="4"/>
  <c r="V9" i="4"/>
  <c r="V7" i="3"/>
  <c r="V13" i="3"/>
  <c r="V6" i="3"/>
  <c r="V12" i="3"/>
  <c r="V6" i="2"/>
  <c r="C7" i="1"/>
  <c r="G7" i="7" l="1"/>
  <c r="D8" i="4"/>
  <c r="G8" i="7"/>
  <c r="F16" i="7"/>
  <c r="G16" i="7"/>
  <c r="D14" i="4"/>
  <c r="D11" i="4"/>
  <c r="D3" i="4"/>
  <c r="H8" i="7" s="1"/>
  <c r="D14" i="3"/>
  <c r="D8" i="3"/>
  <c r="D3" i="3"/>
  <c r="H7" i="7" s="1"/>
  <c r="D11" i="3"/>
  <c r="F20" i="7" l="1"/>
  <c r="G20" i="7" s="1"/>
  <c r="F21" i="7"/>
  <c r="G21" i="7" s="1"/>
  <c r="V13" i="2"/>
  <c r="D14" i="2" s="1"/>
  <c r="D11" i="2"/>
  <c r="V7" i="2"/>
  <c r="D8" i="2" l="1"/>
  <c r="G6" i="7"/>
  <c r="D3" i="2"/>
  <c r="H6" i="7" s="1"/>
  <c r="F19" i="7" s="1"/>
  <c r="G19" i="7" s="1"/>
</calcChain>
</file>

<file path=xl/sharedStrings.xml><?xml version="1.0" encoding="utf-8"?>
<sst xmlns="http://schemas.openxmlformats.org/spreadsheetml/2006/main" count="229" uniqueCount="150">
  <si>
    <t>[Unité 1] La gouvernance des SI et l'alignement stratégique</t>
  </si>
  <si>
    <t>[Unité 1] L'audit et le contrôle interne appliqué au SI</t>
  </si>
  <si>
    <t>[Unité 3] La démarche d'audit</t>
  </si>
  <si>
    <t>[Unité 5] Cas de synthèse</t>
  </si>
  <si>
    <t>[Unité 1] Urbanisation du SI et la métaphore de l'urbanisme des villes</t>
  </si>
  <si>
    <t>[Unité 2] Les concepts de l'urbanisation des SI</t>
  </si>
  <si>
    <t>[Unité 4] La valeur de l'urbanisation pour l'organisation</t>
  </si>
  <si>
    <t>[Unité 1] Le projet d'urbanisme</t>
  </si>
  <si>
    <t>[Unité 2] Les grandes démarches d'urbanisation (1/2)</t>
  </si>
  <si>
    <t>[Unité 3] Les grandes démarches d'urbanisation (2/2)</t>
  </si>
  <si>
    <t>[Unité 4] L'indice d'urbanisation</t>
  </si>
  <si>
    <t>[Unité 3] L'équilibre entre la DSI et les métiers (shadow IT)</t>
  </si>
  <si>
    <t>[Unité 1] Gérer la séparation des pouvoirs</t>
  </si>
  <si>
    <t>[Unité 4] Cas de Synthèse Sécurité et processus</t>
  </si>
  <si>
    <t>[Unité 1] Le calcul des coûts en contrôle de gestion</t>
  </si>
  <si>
    <t>[Unité 2] La méthode ABC (1/2)</t>
  </si>
  <si>
    <t>[Unité 3] La méthode ABC (2/2)</t>
  </si>
  <si>
    <t xml:space="preserve">[Unité 1] La performance de la supply chain </t>
  </si>
  <si>
    <t xml:space="preserve">[Unité 2] Calculer des indicateurs </t>
  </si>
  <si>
    <t>[Unité 3] Cas de synthèse</t>
  </si>
  <si>
    <t>[Unité 1] Le projet d'amélioration de la supply chain</t>
  </si>
  <si>
    <t>[Unité 1] Qualité, certification et processus métiers</t>
  </si>
  <si>
    <t>[Unité 1] La réingénieurie des processus métiers</t>
  </si>
  <si>
    <t>[Unité 1] Processus, métier et BPM</t>
  </si>
  <si>
    <t>[Unité 2] Le cycle BPM</t>
  </si>
  <si>
    <t>[Unité 5] Les enjeux et objectifs du BPM</t>
  </si>
  <si>
    <t>[Unité 1] Les facteurs clés de succès d'un projet BPM</t>
  </si>
  <si>
    <t>[Unité 2] Les risques et freins d'un projet BPM</t>
  </si>
  <si>
    <t>[Unité 3] Le pilote des processus</t>
  </si>
  <si>
    <t xml:space="preserve">[Unité 5] Transformer les freins en leviers </t>
  </si>
  <si>
    <t>[Unité 1] BPM et maturité</t>
  </si>
  <si>
    <t>[Unité 5] Mesurer le niveau de maturité d'une organisation</t>
  </si>
  <si>
    <t>[Unité 3] Les macro-cartographies</t>
  </si>
  <si>
    <t>[Unité 4] Les critères de priorisation</t>
  </si>
  <si>
    <t>[Unité 1] Les sources d'information</t>
  </si>
  <si>
    <t>[Unité 3] Zoom sur l'importance de l'observation</t>
  </si>
  <si>
    <t>[Unité 5] Les sources d'information indirectes</t>
  </si>
  <si>
    <t>[Unité 1] L'importance de l'objectif de modélisation</t>
  </si>
  <si>
    <t xml:space="preserve">[Unité 3] Modéliser et justifier </t>
  </si>
  <si>
    <t>[Unité 1] Introduction à la conduite du changement</t>
  </si>
  <si>
    <t>[Unité 2] Les objectifs de la conduite du changement</t>
  </si>
  <si>
    <t>[Unité 6] Les axes du changement</t>
  </si>
  <si>
    <t>[Unité 1] La cartographie des acteurs</t>
  </si>
  <si>
    <t>[Unité 4] Réaliser un diagnostic et une cartographie des acteurs</t>
  </si>
  <si>
    <t>[Unité 1] Identification, priorisation et conception</t>
  </si>
  <si>
    <t>[Unité 3] Comprendre l'alignement stratégique d'une organisation</t>
  </si>
  <si>
    <t>[Unité 4] Les freins à l'alignement stratégique</t>
  </si>
  <si>
    <t>C2</t>
  </si>
  <si>
    <t xml:space="preserve">Les évènements - L'erreur </t>
  </si>
  <si>
    <t>C3</t>
  </si>
  <si>
    <t xml:space="preserve">Les évènements - L'escalade </t>
  </si>
  <si>
    <t>C4</t>
  </si>
  <si>
    <t xml:space="preserve">La gestion des flux - Merging et splitting </t>
  </si>
  <si>
    <t>C5</t>
  </si>
  <si>
    <t xml:space="preserve">La gestion des flux - pause et interruption </t>
  </si>
  <si>
    <t>C6</t>
  </si>
  <si>
    <t xml:space="preserve">La gestion des flux - Séquence et messages </t>
  </si>
  <si>
    <t>C7</t>
  </si>
  <si>
    <t xml:space="preserve">Les activités - Instance et multi-instance </t>
  </si>
  <si>
    <t>C8</t>
  </si>
  <si>
    <t xml:space="preserve">Les activités - La compensation </t>
  </si>
  <si>
    <t>C9</t>
  </si>
  <si>
    <t xml:space="preserve">Les activités - Les transactions </t>
  </si>
  <si>
    <t>C10</t>
  </si>
  <si>
    <t>Les diagrammes BPMN - Conversation</t>
  </si>
  <si>
    <t>C11</t>
  </si>
  <si>
    <t>Les diagrammes BPMN - Chorégraphie</t>
  </si>
  <si>
    <t>C12</t>
  </si>
  <si>
    <t xml:space="preserve">Challenge BPMN 3.0 - Activités multi-participants </t>
  </si>
  <si>
    <t>QCM</t>
  </si>
  <si>
    <t>QCM d'évaluation final</t>
  </si>
  <si>
    <t>Date début du MOOC</t>
  </si>
  <si>
    <t>C1</t>
  </si>
  <si>
    <t xml:space="preserve">Déclencher un processus 
</t>
  </si>
  <si>
    <t>Présentation de DMN</t>
  </si>
  <si>
    <t>Présentation du DRD</t>
  </si>
  <si>
    <t>Présentation des tables de décisions</t>
  </si>
  <si>
    <t>Expression des règles métiers</t>
  </si>
  <si>
    <t>Hit Policies et complétude</t>
  </si>
  <si>
    <t>BPMN et DMN</t>
  </si>
  <si>
    <t>PARCOURS METIER 1</t>
  </si>
  <si>
    <t>PARCOURS METIER 2</t>
  </si>
  <si>
    <t>PARCOURS METIER 3</t>
  </si>
  <si>
    <t>Parcours modélisation</t>
  </si>
  <si>
    <t>BPMN</t>
  </si>
  <si>
    <t>DMN</t>
  </si>
  <si>
    <t>Parcours métiers</t>
  </si>
  <si>
    <t>P1</t>
  </si>
  <si>
    <t>P2</t>
  </si>
  <si>
    <t>P3</t>
  </si>
  <si>
    <t>Points cumulés</t>
  </si>
  <si>
    <t>Validation parcours</t>
  </si>
  <si>
    <t>ELIGIBILITE POUR UNE ATTESTATION</t>
  </si>
  <si>
    <t xml:space="preserve">Attestation BPMN avancé </t>
  </si>
  <si>
    <t>Attestation DMN</t>
  </si>
  <si>
    <t>Attestation métier P1</t>
  </si>
  <si>
    <t>Attestation métier P2</t>
  </si>
  <si>
    <t>Attestation métier P3</t>
  </si>
  <si>
    <t xml:space="preserve">Attestation découverte </t>
  </si>
  <si>
    <t>Sous réserve de culmuler plus de 200 points sur les différents parcours métiers</t>
  </si>
  <si>
    <t>Sous réserve d'avoir validé le parcours BPMN avancé sur cette session ou une précédente</t>
  </si>
  <si>
    <t>Validez 2 modules sur 3 pour valider le parcours</t>
  </si>
  <si>
    <t>Cumulez 60 points sur un module pour le valider</t>
  </si>
  <si>
    <t>[Unité 5] Proposer un plan de communication et de formation</t>
  </si>
  <si>
    <t>(Hors activités pairs)</t>
  </si>
  <si>
    <t>[Unité 3] Le role de la DSI sur les processus métiers</t>
  </si>
  <si>
    <t>[Unité 2] Métiers de la DSI et compétences autour des processus</t>
  </si>
  <si>
    <t xml:space="preserve">[Unité 1] Conduite du changement et projet BPM </t>
  </si>
  <si>
    <t>[Unité 2] Le plan de communication</t>
  </si>
  <si>
    <t>[Unité 1] Processus et cycle BPM : quelques rappels</t>
  </si>
  <si>
    <t>[Unité 2] L'analyse des processus</t>
  </si>
  <si>
    <t>[Unité 4] A vos marques, prêts ? Analysez !</t>
  </si>
  <si>
    <t>[Unité 1] La notion d'indicateur</t>
  </si>
  <si>
    <t>[Unité 2] Le pilotage des organisations et des processus</t>
  </si>
  <si>
    <t>[Unité 3] Maturité du processus et système de management</t>
  </si>
  <si>
    <t>[Unité 1] Introduction à la gestion des risques</t>
  </si>
  <si>
    <t>[Unité 2] Risques et processus</t>
  </si>
  <si>
    <t>[Unité 3] La pratique de la gestion des risques dans les organisations</t>
  </si>
  <si>
    <t>[Unité 4] Une première analyse de risque</t>
  </si>
  <si>
    <t>[Unité 1] Qu'est ce que le contrôle interne ?</t>
  </si>
  <si>
    <t>[Unité 2] La maitrise des risques</t>
  </si>
  <si>
    <t>[Unité 4] Dispositif de maitrise d'un risque &amp; processus</t>
  </si>
  <si>
    <t>[Unité 2] Système de management de la qualité et valeur du référentiel d'Entreprise</t>
  </si>
  <si>
    <t xml:space="preserve">[Unité 4] La synergie des métiers </t>
  </si>
  <si>
    <t>NON</t>
  </si>
  <si>
    <t xml:space="preserve">[Unité 1] Quelques définitions pour commencer en SSI </t>
  </si>
  <si>
    <t xml:space="preserve">[Unité 2] L'Audit SSI et l'approche processus </t>
  </si>
  <si>
    <t xml:space="preserve">[Unité 3] Les référentiels en Sécurité des Systèmes d'Information </t>
  </si>
  <si>
    <t>[Unité 6] Audit SSI de processus et définition des exigences en SSI</t>
  </si>
  <si>
    <t>[Unité 4] Analyse RACI</t>
  </si>
  <si>
    <t>Renseignez les cellules grises au fur et à mesure de votre progression. Si besoin, vous pouvez dévérouiller le feuille (pas de mot de passe)</t>
  </si>
  <si>
    <t>Renseignez les cellules grises au fur et à mesure de votre progression. 
Si besoin, vous pouvez dévérouiller le feuille (pas de mot de passe)</t>
  </si>
  <si>
    <t>[Unité 5] Audit SSI de processus et la définition des exigences en SSI</t>
  </si>
  <si>
    <t>[Unité 2] RGDP</t>
  </si>
  <si>
    <t>Avez-vous obtenu le parcours BPMN avancé lors d'une session précédente du MOOC PILOPRO's?</t>
  </si>
  <si>
    <t xml:space="preserve">Échéance : </t>
  </si>
  <si>
    <t xml:space="preserve">Fin du MOOC </t>
  </si>
  <si>
    <t>Atelier A</t>
  </si>
  <si>
    <t>Atelier B</t>
  </si>
  <si>
    <t>Atelier C</t>
  </si>
  <si>
    <t>Fin Atelier</t>
  </si>
  <si>
    <t xml:space="preserve">Échéance finale du MOOC : </t>
  </si>
  <si>
    <t>Échéance Rendu des activités pairs :</t>
  </si>
  <si>
    <t>[Unité 2] Le référentiel COBIT</t>
  </si>
  <si>
    <t>[Unité 3] Le référentiel ITIL</t>
  </si>
  <si>
    <t>[Unité 3] Méthodes de résolution de problème</t>
  </si>
  <si>
    <t>[Unité 5] Cas pratique</t>
  </si>
  <si>
    <t>[Unité 2] Méthodes d'analyse des processus métiers</t>
  </si>
  <si>
    <t xml:space="preserve">[Unité 2] Les différents types de contrôle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</si>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</sst>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6"/>
      <color theme="0"/>
      <name val="Century Gothic"/>
      <family val="2"/>
    </font>
    <font>
      <sz val="12"/>
      <color theme="1"/>
      <name val="Century Gothic"/>
      <family val="2"/>
    </font>
    <font>
      <b/>
      <sz val="18"/>
      <color theme="0"/>
      <name val="Century Gothic"/>
      <family val="2"/>
    </font>
    <font>
      <b/>
      <sz val="12"/>
      <color rgb="FFF46C56"/>
      <name val="Century Gothic"/>
      <family val="2"/>
    </font>
    <font>
      <b/>
      <sz val="12"/>
      <color theme="1"/>
      <name val="Century Gothic"/>
      <family val="2"/>
    </font>
    <font>
      <b/>
      <sz val="12"/>
      <color rgb="FF8EB743"/>
      <name val="Century Gothic"/>
      <family val="2"/>
    </font>
    <font>
      <b/>
      <sz val="12"/>
      <color rgb="FF33BBA4"/>
      <name val="Century Gothic"/>
      <family val="2"/>
    </font>
    <font>
      <b/>
      <sz val="12"/>
      <color rgb="FFFF9933"/>
      <name val="Century Gothic"/>
      <family val="2"/>
    </font>
    <font>
      <b/>
      <sz val="12"/>
      <color theme="0"/>
      <name val="Century Gothic"/>
      <family val="2"/>
    </font>
    <font>
      <b/>
      <sz val="14"/>
      <color theme="0"/>
      <name val="Century Gothic"/>
      <family val="2"/>
    </font>
    <font>
      <i/>
      <sz val="9"/>
      <color theme="1"/>
      <name val="Century Gothic"/>
      <family val="2"/>
    </font>
    <font>
      <b/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sz val="11"/>
      <color theme="0"/>
      <name val="Century Gothic"/>
      <family val="2"/>
    </font>
    <font>
      <b/>
      <i/>
      <sz val="8"/>
      <color rgb="FFF46C56"/>
      <name val="Century Gothic"/>
      <family val="2"/>
    </font>
    <font>
      <sz val="12"/>
      <color theme="0"/>
      <name val="Century Gothic"/>
      <family val="2"/>
    </font>
    <font>
      <b/>
      <i/>
      <sz val="9"/>
      <color rgb="FFF46C56"/>
      <name val="Century Gothic"/>
      <family val="2"/>
    </font>
    <font>
      <b/>
      <sz val="11"/>
      <color theme="1"/>
      <name val="Calibri"/>
      <family val="2"/>
      <scheme val="minor"/>
    </font>
    <font>
      <sz val="11"/>
      <name val="Century Gothic"/>
      <family val="2"/>
    </font>
    <font>
      <sz val="12"/>
      <name val="Century Gothic"/>
      <family val="2"/>
    </font>
    <font>
      <b/>
      <sz val="12"/>
      <name val="Century Gothic"/>
      <family val="2"/>
    </font>
    <font>
      <b/>
      <sz val="12"/>
      <color theme="1" tint="0.499984740745262"/>
      <name val="Century Gothic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entury Gothic"/>
      <family val="2"/>
    </font>
    <font>
      <b/>
      <sz val="9"/>
      <color theme="1"/>
      <name val="Century Gothic"/>
      <family val="2"/>
    </font>
    <font>
      <b/>
      <sz val="10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rgb="FFF46C56"/>
        <bgColor indexed="64"/>
      </patternFill>
    </fill>
    <fill>
      <patternFill patternType="solid">
        <fgColor rgb="FF8EB743"/>
        <bgColor indexed="64"/>
      </patternFill>
    </fill>
    <fill>
      <patternFill patternType="solid">
        <fgColor rgb="FF33BBA4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04">
    <border>
      <left/>
      <right/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rgb="FF8EB743"/>
      </left>
      <right style="thin">
        <color rgb="FF8EB743"/>
      </right>
      <top style="thin">
        <color rgb="FF8EB743"/>
      </top>
      <bottom style="thin">
        <color rgb="FF8EB74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8EB743"/>
      </left>
      <right style="thin">
        <color rgb="FF8EB743"/>
      </right>
      <top style="thin">
        <color rgb="FF8EB743"/>
      </top>
      <bottom/>
      <diagonal/>
    </border>
    <border>
      <left/>
      <right style="thin">
        <color rgb="FF8EB743"/>
      </right>
      <top style="thin">
        <color rgb="FF8EB743"/>
      </top>
      <bottom style="thin">
        <color rgb="FF8EB743"/>
      </bottom>
      <diagonal/>
    </border>
    <border>
      <left style="thin">
        <color rgb="FF8EB743"/>
      </left>
      <right style="thin">
        <color rgb="FF8EB743"/>
      </right>
      <top/>
      <bottom/>
      <diagonal/>
    </border>
    <border>
      <left style="thin">
        <color rgb="FF8EB743"/>
      </left>
      <right style="thin">
        <color rgb="FF8EB743"/>
      </right>
      <top/>
      <bottom style="thin">
        <color rgb="FF8EB743"/>
      </bottom>
      <diagonal/>
    </border>
    <border>
      <left style="medium">
        <color rgb="FFF46C56"/>
      </left>
      <right style="medium">
        <color rgb="FFF46C56"/>
      </right>
      <top style="medium">
        <color rgb="FFF46C56"/>
      </top>
      <bottom style="medium">
        <color rgb="FFF46C56"/>
      </bottom>
      <diagonal/>
    </border>
    <border>
      <left style="thin">
        <color rgb="FF8EB743"/>
      </left>
      <right/>
      <top style="thin">
        <color rgb="FF8EB743"/>
      </top>
      <bottom style="thin">
        <color rgb="FF8EB743"/>
      </bottom>
      <diagonal/>
    </border>
    <border>
      <left style="thin">
        <color rgb="FF8EB743"/>
      </left>
      <right style="thin">
        <color rgb="FF8EB743"/>
      </right>
      <top style="medium">
        <color rgb="FF8EB743"/>
      </top>
      <bottom style="thin">
        <color rgb="FF8EB743"/>
      </bottom>
      <diagonal/>
    </border>
    <border>
      <left style="thin">
        <color rgb="FF8EB743"/>
      </left>
      <right style="medium">
        <color rgb="FF8EB743"/>
      </right>
      <top style="medium">
        <color rgb="FF8EB743"/>
      </top>
      <bottom style="thin">
        <color rgb="FF8EB743"/>
      </bottom>
      <diagonal/>
    </border>
    <border>
      <left style="thin">
        <color rgb="FF8EB743"/>
      </left>
      <right style="medium">
        <color rgb="FF8EB743"/>
      </right>
      <top style="thin">
        <color rgb="FF8EB743"/>
      </top>
      <bottom style="thin">
        <color rgb="FF8EB743"/>
      </bottom>
      <diagonal/>
    </border>
    <border>
      <left style="thin">
        <color rgb="FF8EB743"/>
      </left>
      <right style="thin">
        <color rgb="FF8EB743"/>
      </right>
      <top style="thin">
        <color rgb="FF8EB743"/>
      </top>
      <bottom style="medium">
        <color rgb="FF8EB743"/>
      </bottom>
      <diagonal/>
    </border>
    <border>
      <left style="thin">
        <color rgb="FF8EB743"/>
      </left>
      <right style="medium">
        <color rgb="FF8EB743"/>
      </right>
      <top style="thin">
        <color rgb="FF8EB743"/>
      </top>
      <bottom style="medium">
        <color rgb="FF8EB743"/>
      </bottom>
      <diagonal/>
    </border>
    <border>
      <left style="thin">
        <color rgb="FF8EB743"/>
      </left>
      <right style="medium">
        <color rgb="FF8EB743"/>
      </right>
      <top style="thin">
        <color rgb="FF8EB743"/>
      </top>
      <bottom/>
      <diagonal/>
    </border>
    <border>
      <left style="thin">
        <color rgb="FF8EB743"/>
      </left>
      <right style="medium">
        <color rgb="FF8EB743"/>
      </right>
      <top/>
      <bottom style="thin">
        <color rgb="FF8EB743"/>
      </bottom>
      <diagonal/>
    </border>
    <border>
      <left style="medium">
        <color rgb="FF8EB743"/>
      </left>
      <right style="thin">
        <color rgb="FF8EB743"/>
      </right>
      <top style="medium">
        <color rgb="FF8EB743"/>
      </top>
      <bottom/>
      <diagonal/>
    </border>
    <border>
      <left style="thin">
        <color rgb="FF8EB743"/>
      </left>
      <right style="thin">
        <color rgb="FF8EB743"/>
      </right>
      <top style="medium">
        <color rgb="FF8EB743"/>
      </top>
      <bottom/>
      <diagonal/>
    </border>
    <border>
      <left style="thin">
        <color rgb="FF8EB743"/>
      </left>
      <right/>
      <top style="medium">
        <color rgb="FF8EB743"/>
      </top>
      <bottom/>
      <diagonal/>
    </border>
    <border>
      <left style="thin">
        <color rgb="FF8EB743"/>
      </left>
      <right/>
      <top style="medium">
        <color rgb="FF8EB743"/>
      </top>
      <bottom style="thin">
        <color rgb="FF8EB743"/>
      </bottom>
      <diagonal/>
    </border>
    <border>
      <left style="thin">
        <color rgb="FF8EB743"/>
      </left>
      <right/>
      <top style="thin">
        <color rgb="FF8EB743"/>
      </top>
      <bottom style="medium">
        <color rgb="FF8EB743"/>
      </bottom>
      <diagonal/>
    </border>
    <border>
      <left/>
      <right style="medium">
        <color rgb="FF8EB743"/>
      </right>
      <top style="medium">
        <color rgb="FF8EB743"/>
      </top>
      <bottom/>
      <diagonal/>
    </border>
    <border>
      <left/>
      <right style="medium">
        <color rgb="FF8EB743"/>
      </right>
      <top style="medium">
        <color rgb="FF8EB743"/>
      </top>
      <bottom style="thin">
        <color rgb="FF8EB743"/>
      </bottom>
      <diagonal/>
    </border>
    <border>
      <left/>
      <right style="medium">
        <color rgb="FF8EB743"/>
      </right>
      <top style="thin">
        <color rgb="FF8EB743"/>
      </top>
      <bottom style="thin">
        <color rgb="FF8EB743"/>
      </bottom>
      <diagonal/>
    </border>
    <border>
      <left/>
      <right style="medium">
        <color rgb="FF8EB743"/>
      </right>
      <top style="thin">
        <color rgb="FF8EB743"/>
      </top>
      <bottom style="medium">
        <color rgb="FF8EB743"/>
      </bottom>
      <diagonal/>
    </border>
    <border>
      <left style="medium">
        <color rgb="FF8EB743"/>
      </left>
      <right style="medium">
        <color rgb="FF8EB743"/>
      </right>
      <top style="medium">
        <color rgb="FF8EB743"/>
      </top>
      <bottom style="thin">
        <color rgb="FF8EB743"/>
      </bottom>
      <diagonal/>
    </border>
    <border>
      <left style="medium">
        <color rgb="FF8EB743"/>
      </left>
      <right style="medium">
        <color rgb="FF8EB743"/>
      </right>
      <top style="thin">
        <color rgb="FF8EB743"/>
      </top>
      <bottom style="thin">
        <color rgb="FF8EB743"/>
      </bottom>
      <diagonal/>
    </border>
    <border>
      <left style="medium">
        <color rgb="FF8EB743"/>
      </left>
      <right style="medium">
        <color rgb="FF8EB743"/>
      </right>
      <top style="thin">
        <color rgb="FF8EB743"/>
      </top>
      <bottom style="medium">
        <color rgb="FF8EB743"/>
      </bottom>
      <diagonal/>
    </border>
    <border>
      <left style="medium">
        <color rgb="FF8EB743"/>
      </left>
      <right style="medium">
        <color rgb="FF8EB743"/>
      </right>
      <top style="medium">
        <color rgb="FF8EB743"/>
      </top>
      <bottom/>
      <diagonal/>
    </border>
    <border>
      <left style="medium">
        <color rgb="FF8EB743"/>
      </left>
      <right style="medium">
        <color rgb="FF8EB743"/>
      </right>
      <top style="thin">
        <color rgb="FF8EB743"/>
      </top>
      <bottom/>
      <diagonal/>
    </border>
    <border>
      <left style="medium">
        <color rgb="FF8EB743"/>
      </left>
      <right style="thin">
        <color rgb="FF8EB743"/>
      </right>
      <top style="medium">
        <color rgb="FF8EB743"/>
      </top>
      <bottom style="medium">
        <color rgb="FF8EB743"/>
      </bottom>
      <diagonal/>
    </border>
    <border>
      <left style="thin">
        <color rgb="FF8EB743"/>
      </left>
      <right style="thin">
        <color rgb="FF8EB743"/>
      </right>
      <top style="medium">
        <color rgb="FF8EB743"/>
      </top>
      <bottom style="medium">
        <color rgb="FF8EB743"/>
      </bottom>
      <diagonal/>
    </border>
    <border>
      <left style="thin">
        <color rgb="FF8EB743"/>
      </left>
      <right style="medium">
        <color rgb="FF8EB743"/>
      </right>
      <top style="medium">
        <color rgb="FF8EB743"/>
      </top>
      <bottom style="medium">
        <color rgb="FF8EB743"/>
      </bottom>
      <diagonal/>
    </border>
    <border>
      <left/>
      <right style="thin">
        <color rgb="FF8EB743"/>
      </right>
      <top style="medium">
        <color rgb="FF8EB743"/>
      </top>
      <bottom style="thin">
        <color rgb="FF8EB743"/>
      </bottom>
      <diagonal/>
    </border>
    <border>
      <left/>
      <right style="thin">
        <color rgb="FF8EB743"/>
      </right>
      <top style="thin">
        <color rgb="FF8EB743"/>
      </top>
      <bottom style="medium">
        <color rgb="FF8EB743"/>
      </bottom>
      <diagonal/>
    </border>
    <border>
      <left/>
      <right style="thin">
        <color rgb="FF8EB743"/>
      </right>
      <top/>
      <bottom style="thin">
        <color rgb="FF8EB743"/>
      </bottom>
      <diagonal/>
    </border>
    <border>
      <left/>
      <right style="thin">
        <color rgb="FF8EB743"/>
      </right>
      <top/>
      <bottom/>
      <diagonal/>
    </border>
    <border>
      <left style="medium">
        <color rgb="FF33BBA4"/>
      </left>
      <right style="medium">
        <color rgb="FF33BBA4"/>
      </right>
      <top style="medium">
        <color rgb="FF33BBA4"/>
      </top>
      <bottom style="medium">
        <color rgb="FF33BBA4"/>
      </bottom>
      <diagonal/>
    </border>
    <border>
      <left style="thin">
        <color rgb="FF33BBA4"/>
      </left>
      <right style="thin">
        <color rgb="FF33BBA4"/>
      </right>
      <top style="thin">
        <color rgb="FF33BBA4"/>
      </top>
      <bottom style="thin">
        <color rgb="FF33BBA4"/>
      </bottom>
      <diagonal/>
    </border>
    <border>
      <left style="medium">
        <color rgb="FF33BBA4"/>
      </left>
      <right style="thin">
        <color rgb="FF33BBA4"/>
      </right>
      <top style="medium">
        <color rgb="FF33BBA4"/>
      </top>
      <bottom style="thin">
        <color rgb="FF33BBA4"/>
      </bottom>
      <diagonal/>
    </border>
    <border>
      <left style="thin">
        <color rgb="FF33BBA4"/>
      </left>
      <right style="thin">
        <color rgb="FF33BBA4"/>
      </right>
      <top style="medium">
        <color rgb="FF33BBA4"/>
      </top>
      <bottom style="thin">
        <color rgb="FF33BBA4"/>
      </bottom>
      <diagonal/>
    </border>
    <border>
      <left style="thin">
        <color rgb="FF33BBA4"/>
      </left>
      <right style="medium">
        <color rgb="FF33BBA4"/>
      </right>
      <top style="medium">
        <color rgb="FF33BBA4"/>
      </top>
      <bottom style="thin">
        <color rgb="FF33BBA4"/>
      </bottom>
      <diagonal/>
    </border>
    <border>
      <left style="medium">
        <color rgb="FF33BBA4"/>
      </left>
      <right style="thin">
        <color rgb="FF33BBA4"/>
      </right>
      <top style="thin">
        <color rgb="FF33BBA4"/>
      </top>
      <bottom style="thin">
        <color rgb="FF33BBA4"/>
      </bottom>
      <diagonal/>
    </border>
    <border>
      <left style="thin">
        <color rgb="FF33BBA4"/>
      </left>
      <right style="medium">
        <color rgb="FF33BBA4"/>
      </right>
      <top style="thin">
        <color rgb="FF33BBA4"/>
      </top>
      <bottom style="thin">
        <color rgb="FF33BBA4"/>
      </bottom>
      <diagonal/>
    </border>
    <border>
      <left style="medium">
        <color rgb="FF33BBA4"/>
      </left>
      <right style="thin">
        <color rgb="FF33BBA4"/>
      </right>
      <top style="thin">
        <color rgb="FF33BBA4"/>
      </top>
      <bottom style="medium">
        <color rgb="FF33BBA4"/>
      </bottom>
      <diagonal/>
    </border>
    <border>
      <left style="thin">
        <color rgb="FF33BBA4"/>
      </left>
      <right style="thin">
        <color rgb="FF33BBA4"/>
      </right>
      <top style="thin">
        <color rgb="FF33BBA4"/>
      </top>
      <bottom style="medium">
        <color rgb="FF33BBA4"/>
      </bottom>
      <diagonal/>
    </border>
    <border>
      <left style="thin">
        <color rgb="FF33BBA4"/>
      </left>
      <right style="medium">
        <color rgb="FF33BBA4"/>
      </right>
      <top style="thin">
        <color rgb="FF33BBA4"/>
      </top>
      <bottom style="medium">
        <color rgb="FF33BBA4"/>
      </bottom>
      <diagonal/>
    </border>
    <border>
      <left/>
      <right style="thin">
        <color rgb="FF33BBA4"/>
      </right>
      <top style="thin">
        <color rgb="FF33BBA4"/>
      </top>
      <bottom style="thin">
        <color rgb="FF33BBA4"/>
      </bottom>
      <diagonal/>
    </border>
    <border>
      <left style="medium">
        <color rgb="FF33BBA4"/>
      </left>
      <right style="thin">
        <color rgb="FF33BBA4"/>
      </right>
      <top style="medium">
        <color rgb="FF33BBA4"/>
      </top>
      <bottom/>
      <diagonal/>
    </border>
    <border>
      <left style="thin">
        <color rgb="FF33BBA4"/>
      </left>
      <right style="thin">
        <color rgb="FF33BBA4"/>
      </right>
      <top style="medium">
        <color rgb="FF33BBA4"/>
      </top>
      <bottom/>
      <diagonal/>
    </border>
    <border>
      <left style="thin">
        <color rgb="FF33BBA4"/>
      </left>
      <right style="thin">
        <color rgb="FF33BBA4"/>
      </right>
      <top/>
      <bottom style="thin">
        <color rgb="FF33BBA4"/>
      </bottom>
      <diagonal/>
    </border>
    <border>
      <left style="medium">
        <color rgb="FF33BBA4"/>
      </left>
      <right style="thin">
        <color rgb="FF33BBA4"/>
      </right>
      <top style="medium">
        <color rgb="FF33BBA4"/>
      </top>
      <bottom style="medium">
        <color rgb="FF33BBA4"/>
      </bottom>
      <diagonal/>
    </border>
    <border>
      <left style="thin">
        <color rgb="FF33BBA4"/>
      </left>
      <right style="thin">
        <color rgb="FF33BBA4"/>
      </right>
      <top style="medium">
        <color rgb="FF33BBA4"/>
      </top>
      <bottom style="medium">
        <color rgb="FF33BBA4"/>
      </bottom>
      <diagonal/>
    </border>
    <border>
      <left style="thin">
        <color rgb="FF33BBA4"/>
      </left>
      <right style="medium">
        <color rgb="FF33BBA4"/>
      </right>
      <top style="medium">
        <color rgb="FF33BBA4"/>
      </top>
      <bottom style="medium">
        <color rgb="FF33BBA4"/>
      </bottom>
      <diagonal/>
    </border>
    <border>
      <left style="thin">
        <color rgb="FF33BBA4"/>
      </left>
      <right style="thin">
        <color rgb="FF33BBA4"/>
      </right>
      <top/>
      <bottom/>
      <diagonal/>
    </border>
    <border>
      <left style="thin">
        <color rgb="FF33BBA4"/>
      </left>
      <right style="thin">
        <color rgb="FF33BBA4"/>
      </right>
      <top style="thin">
        <color rgb="FF33BBA4"/>
      </top>
      <bottom/>
      <diagonal/>
    </border>
    <border>
      <left style="thin">
        <color rgb="FF33BBA4"/>
      </left>
      <right style="medium">
        <color rgb="FF33BBA4"/>
      </right>
      <top style="thin">
        <color rgb="FF33BBA4"/>
      </top>
      <bottom/>
      <diagonal/>
    </border>
    <border>
      <left/>
      <right style="thin">
        <color rgb="FF33BBA4"/>
      </right>
      <top style="medium">
        <color rgb="FF33BBA4"/>
      </top>
      <bottom style="thin">
        <color rgb="FF33BBA4"/>
      </bottom>
      <diagonal/>
    </border>
    <border>
      <left/>
      <right style="thin">
        <color rgb="FF33BBA4"/>
      </right>
      <top style="thin">
        <color rgb="FF33BBA4"/>
      </top>
      <bottom style="medium">
        <color rgb="FF33BBA4"/>
      </bottom>
      <diagonal/>
    </border>
    <border>
      <left style="medium">
        <color rgb="FF33BBA4"/>
      </left>
      <right style="medium">
        <color rgb="FF33BBA4"/>
      </right>
      <top style="medium">
        <color rgb="FF33BBA4"/>
      </top>
      <bottom style="thin">
        <color rgb="FF33BBA4"/>
      </bottom>
      <diagonal/>
    </border>
    <border>
      <left style="medium">
        <color rgb="FF33BBA4"/>
      </left>
      <right style="medium">
        <color rgb="FF33BBA4"/>
      </right>
      <top style="thin">
        <color rgb="FF33BBA4"/>
      </top>
      <bottom style="thin">
        <color rgb="FF33BBA4"/>
      </bottom>
      <diagonal/>
    </border>
    <border>
      <left style="medium">
        <color rgb="FF33BBA4"/>
      </left>
      <right style="medium">
        <color rgb="FF33BBA4"/>
      </right>
      <top style="thin">
        <color rgb="FF33BBA4"/>
      </top>
      <bottom style="medium">
        <color rgb="FF33BBA4"/>
      </bottom>
      <diagonal/>
    </border>
    <border>
      <left style="medium">
        <color rgb="FF33BBA4"/>
      </left>
      <right style="medium">
        <color rgb="FF33BBA4"/>
      </right>
      <top/>
      <bottom style="thin">
        <color rgb="FF33BBA4"/>
      </bottom>
      <diagonal/>
    </border>
    <border>
      <left/>
      <right style="thin">
        <color rgb="FF33BBA4"/>
      </right>
      <top/>
      <bottom style="thin">
        <color rgb="FF33BBA4"/>
      </bottom>
      <diagonal/>
    </border>
    <border>
      <left style="thin">
        <color rgb="FF33BBA4"/>
      </left>
      <right style="medium">
        <color rgb="FF33BBA4"/>
      </right>
      <top/>
      <bottom style="thin">
        <color rgb="FF33BBA4"/>
      </bottom>
      <diagonal/>
    </border>
    <border>
      <left/>
      <right style="thin">
        <color rgb="FF33BBA4"/>
      </right>
      <top/>
      <bottom/>
      <diagonal/>
    </border>
    <border>
      <left/>
      <right style="medium">
        <color rgb="FF33BBA4"/>
      </right>
      <top style="medium">
        <color rgb="FF33BBA4"/>
      </top>
      <bottom style="medium">
        <color rgb="FF33BBA4"/>
      </bottom>
      <diagonal/>
    </border>
    <border>
      <left/>
      <right style="medium">
        <color rgb="FF33BBA4"/>
      </right>
      <top style="medium">
        <color rgb="FF33BBA4"/>
      </top>
      <bottom style="thin">
        <color rgb="FF33BBA4"/>
      </bottom>
      <diagonal/>
    </border>
    <border>
      <left/>
      <right style="medium">
        <color rgb="FF33BBA4"/>
      </right>
      <top style="thin">
        <color rgb="FF33BBA4"/>
      </top>
      <bottom style="thin">
        <color rgb="FF33BBA4"/>
      </bottom>
      <diagonal/>
    </border>
    <border>
      <left/>
      <right style="medium">
        <color rgb="FF33BBA4"/>
      </right>
      <top style="thin">
        <color rgb="FF33BBA4"/>
      </top>
      <bottom style="medium">
        <color rgb="FF33BBA4"/>
      </bottom>
      <diagonal/>
    </border>
    <border>
      <left/>
      <right style="medium">
        <color rgb="FF33BBA4"/>
      </right>
      <top style="thin">
        <color rgb="FF33BBA4"/>
      </top>
      <bottom/>
      <diagonal/>
    </border>
    <border>
      <left style="medium">
        <color rgb="FF33BBA4"/>
      </left>
      <right/>
      <top style="thin">
        <color rgb="FF33BBA4"/>
      </top>
      <bottom style="thin">
        <color rgb="FF33BBA4"/>
      </bottom>
      <diagonal/>
    </border>
    <border>
      <left style="medium">
        <color rgb="FF33BBA4"/>
      </left>
      <right/>
      <top style="thin">
        <color rgb="FF33BBA4"/>
      </top>
      <bottom style="medium">
        <color rgb="FF33BBA4"/>
      </bottom>
      <diagonal/>
    </border>
    <border>
      <left style="medium">
        <color rgb="FF33BBA4"/>
      </left>
      <right/>
      <top style="medium">
        <color rgb="FF33BBA4"/>
      </top>
      <bottom style="thin">
        <color rgb="FF33BBA4"/>
      </bottom>
      <diagonal/>
    </border>
    <border>
      <left style="medium">
        <color rgb="FF33BBA4"/>
      </left>
      <right/>
      <top style="thin">
        <color rgb="FF33BBA4"/>
      </top>
      <bottom/>
      <diagonal/>
    </border>
    <border>
      <left style="medium">
        <color rgb="FF33BBA4"/>
      </left>
      <right/>
      <top/>
      <bottom/>
      <diagonal/>
    </border>
    <border>
      <left style="medium">
        <color rgb="FF33BBA4"/>
      </left>
      <right/>
      <top/>
      <bottom style="medium">
        <color rgb="FF33BBA4"/>
      </bottom>
      <diagonal/>
    </border>
    <border>
      <left style="thin">
        <color rgb="FF33BBA4"/>
      </left>
      <right/>
      <top style="medium">
        <color rgb="FF33BBA4"/>
      </top>
      <bottom/>
      <diagonal/>
    </border>
    <border>
      <left style="thin">
        <color rgb="FFF46C56"/>
      </left>
      <right style="thin">
        <color rgb="FFF46C56"/>
      </right>
      <top style="medium">
        <color rgb="FFF46C56"/>
      </top>
      <bottom style="thin">
        <color rgb="FFF46C56"/>
      </bottom>
      <diagonal/>
    </border>
    <border>
      <left style="thin">
        <color rgb="FFF46C56"/>
      </left>
      <right style="medium">
        <color rgb="FFF46C56"/>
      </right>
      <top style="medium">
        <color rgb="FFF46C56"/>
      </top>
      <bottom style="thin">
        <color rgb="FFF46C56"/>
      </bottom>
      <diagonal/>
    </border>
    <border>
      <left style="medium">
        <color rgb="FFF46C56"/>
      </left>
      <right style="thin">
        <color rgb="FFF46C56"/>
      </right>
      <top style="medium">
        <color rgb="FFF46C56"/>
      </top>
      <bottom/>
      <diagonal/>
    </border>
    <border>
      <left style="thin">
        <color rgb="FFF46C56"/>
      </left>
      <right style="thin">
        <color rgb="FFF46C56"/>
      </right>
      <top style="medium">
        <color rgb="FFF46C56"/>
      </top>
      <bottom/>
      <diagonal/>
    </border>
    <border>
      <left style="medium">
        <color rgb="FFF46C56"/>
      </left>
      <right style="thin">
        <color rgb="FFF46C56"/>
      </right>
      <top style="medium">
        <color rgb="FFF46C56"/>
      </top>
      <bottom style="medium">
        <color rgb="FFF46C56"/>
      </bottom>
      <diagonal/>
    </border>
    <border>
      <left style="thin">
        <color rgb="FFF46C56"/>
      </left>
      <right style="thin">
        <color rgb="FFF46C56"/>
      </right>
      <top style="medium">
        <color rgb="FFF46C56"/>
      </top>
      <bottom style="medium">
        <color rgb="FFF46C56"/>
      </bottom>
      <diagonal/>
    </border>
    <border>
      <left style="thin">
        <color rgb="FFF46C56"/>
      </left>
      <right style="medium">
        <color rgb="FFF46C56"/>
      </right>
      <top style="medium">
        <color rgb="FFF46C56"/>
      </top>
      <bottom style="medium">
        <color rgb="FFF46C56"/>
      </bottom>
      <diagonal/>
    </border>
    <border>
      <left/>
      <right style="thin">
        <color rgb="FFF46C56"/>
      </right>
      <top style="thin">
        <color rgb="FFF46C56"/>
      </top>
      <bottom/>
      <diagonal/>
    </border>
    <border>
      <left style="thin">
        <color rgb="FFF46C56"/>
      </left>
      <right style="thin">
        <color rgb="FFF46C56"/>
      </right>
      <top style="thin">
        <color rgb="FFF46C56"/>
      </top>
      <bottom/>
      <diagonal/>
    </border>
    <border>
      <left style="thin">
        <color rgb="FFF46C56"/>
      </left>
      <right style="medium">
        <color rgb="FFF46C56"/>
      </right>
      <top style="thin">
        <color rgb="FFF46C56"/>
      </top>
      <bottom/>
      <diagonal/>
    </border>
    <border>
      <left style="medium">
        <color rgb="FFF46C56"/>
      </left>
      <right style="medium">
        <color rgb="FFF46C56"/>
      </right>
      <top style="medium">
        <color rgb="FFF46C56"/>
      </top>
      <bottom/>
      <diagonal/>
    </border>
    <border>
      <left/>
      <right style="thin">
        <color rgb="FFF46C56"/>
      </right>
      <top style="medium">
        <color rgb="FFF46C56"/>
      </top>
      <bottom style="medium">
        <color rgb="FFF46C56"/>
      </bottom>
      <diagonal/>
    </border>
    <border>
      <left style="medium">
        <color rgb="FFF46C56"/>
      </left>
      <right style="medium">
        <color rgb="FFF46C56"/>
      </right>
      <top/>
      <bottom style="medium">
        <color rgb="FFF46C56"/>
      </bottom>
      <diagonal/>
    </border>
    <border>
      <left style="thin">
        <color rgb="FFF46C56"/>
      </left>
      <right style="medium">
        <color rgb="FFF46C56"/>
      </right>
      <top style="medium">
        <color rgb="FFF46C56"/>
      </top>
      <bottom/>
      <diagonal/>
    </border>
    <border>
      <left style="thin">
        <color rgb="FFFF9933"/>
      </left>
      <right style="thin">
        <color rgb="FFFF9933"/>
      </right>
      <top style="thin">
        <color rgb="FFFF9933"/>
      </top>
      <bottom style="thin">
        <color rgb="FFFF9933"/>
      </bottom>
      <diagonal/>
    </border>
    <border>
      <left style="medium">
        <color rgb="FFFF9933"/>
      </left>
      <right style="thin">
        <color rgb="FFFF9933"/>
      </right>
      <top style="medium">
        <color rgb="FFFF9933"/>
      </top>
      <bottom style="thin">
        <color rgb="FFFF9933"/>
      </bottom>
      <diagonal/>
    </border>
    <border>
      <left style="thin">
        <color rgb="FFFF9933"/>
      </left>
      <right style="thin">
        <color rgb="FFFF9933"/>
      </right>
      <top style="medium">
        <color rgb="FFFF9933"/>
      </top>
      <bottom style="thin">
        <color rgb="FFFF9933"/>
      </bottom>
      <diagonal/>
    </border>
    <border>
      <left style="thin">
        <color rgb="FFFF9933"/>
      </left>
      <right style="medium">
        <color rgb="FFFF9933"/>
      </right>
      <top style="medium">
        <color rgb="FFFF9933"/>
      </top>
      <bottom style="thin">
        <color rgb="FFFF9933"/>
      </bottom>
      <diagonal/>
    </border>
    <border>
      <left style="medium">
        <color rgb="FFFF9933"/>
      </left>
      <right style="thin">
        <color rgb="FFFF9933"/>
      </right>
      <top style="thin">
        <color rgb="FFFF9933"/>
      </top>
      <bottom style="thin">
        <color rgb="FFFF9933"/>
      </bottom>
      <diagonal/>
    </border>
    <border>
      <left style="thin">
        <color rgb="FFFF9933"/>
      </left>
      <right style="medium">
        <color rgb="FFFF9933"/>
      </right>
      <top style="thin">
        <color rgb="FFFF9933"/>
      </top>
      <bottom style="thin">
        <color rgb="FFFF9933"/>
      </bottom>
      <diagonal/>
    </border>
    <border>
      <left style="medium">
        <color rgb="FFFF9933"/>
      </left>
      <right style="thin">
        <color rgb="FFFF9933"/>
      </right>
      <top style="thin">
        <color rgb="FFFF9933"/>
      </top>
      <bottom style="medium">
        <color rgb="FFFF9933"/>
      </bottom>
      <diagonal/>
    </border>
    <border>
      <left style="thin">
        <color rgb="FFFF9933"/>
      </left>
      <right style="thin">
        <color rgb="FFFF9933"/>
      </right>
      <top style="thin">
        <color rgb="FFFF9933"/>
      </top>
      <bottom style="medium">
        <color rgb="FFFF9933"/>
      </bottom>
      <diagonal/>
    </border>
    <border>
      <left style="thin">
        <color rgb="FFFF9933"/>
      </left>
      <right style="medium">
        <color rgb="FFFF9933"/>
      </right>
      <top style="thin">
        <color rgb="FFFF9933"/>
      </top>
      <bottom style="medium">
        <color rgb="FFFF9933"/>
      </bottom>
      <diagonal/>
    </border>
    <border>
      <left/>
      <right style="thin">
        <color rgb="FFFF9933"/>
      </right>
      <top style="thin">
        <color rgb="FFFF9933"/>
      </top>
      <bottom style="thin">
        <color rgb="FFFF9933"/>
      </bottom>
      <diagonal/>
    </border>
    <border>
      <left style="medium">
        <color rgb="FFFF9933"/>
      </left>
      <right style="thin">
        <color rgb="FFFF9933"/>
      </right>
      <top style="medium">
        <color rgb="FFFF9933"/>
      </top>
      <bottom/>
      <diagonal/>
    </border>
    <border>
      <left style="thin">
        <color rgb="FFFF9933"/>
      </left>
      <right style="thin">
        <color rgb="FFFF9933"/>
      </right>
      <top style="medium">
        <color rgb="FFFF9933"/>
      </top>
      <bottom/>
      <diagonal/>
    </border>
    <border>
      <left style="thin">
        <color rgb="FFFF9933"/>
      </left>
      <right style="medium">
        <color rgb="FFFF9933"/>
      </right>
      <top style="medium">
        <color rgb="FFFF9933"/>
      </top>
      <bottom/>
      <diagonal/>
    </border>
    <border>
      <left/>
      <right style="thin">
        <color rgb="FFFF9933"/>
      </right>
      <top style="thin">
        <color rgb="FFFF9933"/>
      </top>
      <bottom/>
      <diagonal/>
    </border>
    <border>
      <left style="thin">
        <color rgb="FFFF9933"/>
      </left>
      <right style="thin">
        <color rgb="FFFF9933"/>
      </right>
      <top style="thin">
        <color rgb="FFFF9933"/>
      </top>
      <bottom/>
      <diagonal/>
    </border>
    <border>
      <left style="thin">
        <color rgb="FFFF9933"/>
      </left>
      <right style="medium">
        <color rgb="FFFF9933"/>
      </right>
      <top style="thin">
        <color rgb="FFFF9933"/>
      </top>
      <bottom/>
      <diagonal/>
    </border>
    <border>
      <left/>
      <right style="medium">
        <color rgb="FFFF9933"/>
      </right>
      <top style="medium">
        <color rgb="FFFF9933"/>
      </top>
      <bottom style="thin">
        <color rgb="FFFF9933"/>
      </bottom>
      <diagonal/>
    </border>
    <border>
      <left/>
      <right style="medium">
        <color rgb="FFFF9933"/>
      </right>
      <top style="thin">
        <color rgb="FFFF9933"/>
      </top>
      <bottom style="thin">
        <color rgb="FFFF9933"/>
      </bottom>
      <diagonal/>
    </border>
    <border>
      <left style="medium">
        <color rgb="FFFF9933"/>
      </left>
      <right style="medium">
        <color rgb="FFFF9933"/>
      </right>
      <top style="medium">
        <color rgb="FFFF9933"/>
      </top>
      <bottom style="thin">
        <color rgb="FFFF9933"/>
      </bottom>
      <diagonal/>
    </border>
    <border>
      <left style="medium">
        <color rgb="FFFF9933"/>
      </left>
      <right style="medium">
        <color rgb="FFFF9933"/>
      </right>
      <top style="thin">
        <color rgb="FFFF9933"/>
      </top>
      <bottom style="thin">
        <color rgb="FFFF9933"/>
      </bottom>
      <diagonal/>
    </border>
    <border>
      <left style="medium">
        <color rgb="FFFF9933"/>
      </left>
      <right style="medium">
        <color rgb="FFFF9933"/>
      </right>
      <top style="thin">
        <color rgb="FFFF9933"/>
      </top>
      <bottom style="medium">
        <color rgb="FFFF9933"/>
      </bottom>
      <diagonal/>
    </border>
    <border>
      <left/>
      <right style="medium">
        <color rgb="FFFF9933"/>
      </right>
      <top style="thin">
        <color rgb="FFFF9933"/>
      </top>
      <bottom/>
      <diagonal/>
    </border>
    <border>
      <left style="medium">
        <color rgb="FFFF9933"/>
      </left>
      <right style="medium">
        <color rgb="FFFF9933"/>
      </right>
      <top style="medium">
        <color rgb="FFFF9933"/>
      </top>
      <bottom/>
      <diagonal/>
    </border>
    <border>
      <left/>
      <right style="thin">
        <color rgb="FFFF9933"/>
      </right>
      <top style="medium">
        <color rgb="FFFF9933"/>
      </top>
      <bottom style="thin">
        <color rgb="FFFF9933"/>
      </bottom>
      <diagonal/>
    </border>
    <border>
      <left style="medium">
        <color rgb="FFFF9933"/>
      </left>
      <right style="medium">
        <color rgb="FFFF9933"/>
      </right>
      <top/>
      <bottom/>
      <diagonal/>
    </border>
    <border>
      <left style="medium">
        <color rgb="FFFF9933"/>
      </left>
      <right style="medium">
        <color rgb="FFFF9933"/>
      </right>
      <top/>
      <bottom style="medium">
        <color rgb="FFFF9933"/>
      </bottom>
      <diagonal/>
    </border>
    <border>
      <left/>
      <right/>
      <top style="medium">
        <color rgb="FFFF9933"/>
      </top>
      <bottom style="thin">
        <color rgb="FFFF9933"/>
      </bottom>
      <diagonal/>
    </border>
    <border>
      <left/>
      <right/>
      <top style="thin">
        <color rgb="FFFF9933"/>
      </top>
      <bottom style="thin">
        <color rgb="FFFF9933"/>
      </bottom>
      <diagonal/>
    </border>
    <border>
      <left/>
      <right/>
      <top style="thin">
        <color rgb="FFFF9933"/>
      </top>
      <bottom style="medium">
        <color rgb="FFFF9933"/>
      </bottom>
      <diagonal/>
    </border>
    <border>
      <left style="medium">
        <color rgb="FFFF9933"/>
      </left>
      <right style="medium">
        <color rgb="FFFF9933"/>
      </right>
      <top style="thin">
        <color rgb="FFFF9933"/>
      </top>
      <bottom/>
      <diagonal/>
    </border>
    <border>
      <left/>
      <right/>
      <top style="thin">
        <color rgb="FFFF9933"/>
      </top>
      <bottom/>
      <diagonal/>
    </border>
    <border>
      <left style="medium">
        <color rgb="FFFF9933"/>
      </left>
      <right/>
      <top/>
      <bottom/>
      <diagonal/>
    </border>
    <border>
      <left style="medium">
        <color rgb="FFFF9933"/>
      </left>
      <right/>
      <top/>
      <bottom style="medium">
        <color rgb="FFFF9933"/>
      </bottom>
      <diagonal/>
    </border>
    <border>
      <left style="medium">
        <color rgb="FFFF9933"/>
      </left>
      <right/>
      <top style="medium">
        <color rgb="FFFF9933"/>
      </top>
      <bottom/>
      <diagonal/>
    </border>
    <border>
      <left style="medium">
        <color rgb="FFFF9933"/>
      </left>
      <right style="medium">
        <color rgb="FFFF9933"/>
      </right>
      <top/>
      <bottom style="thin">
        <color rgb="FFFF9933"/>
      </bottom>
      <diagonal/>
    </border>
    <border>
      <left style="medium">
        <color rgb="FFFF9933"/>
      </left>
      <right/>
      <top style="thin">
        <color rgb="FFFF9933"/>
      </top>
      <bottom style="medium">
        <color rgb="FFFF9933"/>
      </bottom>
      <diagonal/>
    </border>
    <border>
      <left style="medium">
        <color rgb="FFFF9933"/>
      </left>
      <right/>
      <top style="thin">
        <color rgb="FFFF9933"/>
      </top>
      <bottom style="thin">
        <color rgb="FFFF9933"/>
      </bottom>
      <diagonal/>
    </border>
    <border>
      <left style="medium">
        <color rgb="FFFF9933"/>
      </left>
      <right/>
      <top style="thin">
        <color rgb="FFFF9933"/>
      </top>
      <bottom/>
      <diagonal/>
    </border>
    <border>
      <left style="medium">
        <color rgb="FFFF9933"/>
      </left>
      <right/>
      <top/>
      <bottom style="thin">
        <color rgb="FFFF9933"/>
      </bottom>
      <diagonal/>
    </border>
    <border>
      <left style="medium">
        <color rgb="FFFF9933"/>
      </left>
      <right/>
      <top style="medium">
        <color rgb="FFFF9933"/>
      </top>
      <bottom style="medium">
        <color rgb="FFFF9933"/>
      </bottom>
      <diagonal/>
    </border>
    <border>
      <left/>
      <right/>
      <top style="medium">
        <color rgb="FFFF9933"/>
      </top>
      <bottom style="medium">
        <color rgb="FFFF9933"/>
      </bottom>
      <diagonal/>
    </border>
    <border>
      <left/>
      <right style="medium">
        <color rgb="FFFF9933"/>
      </right>
      <top style="medium">
        <color rgb="FFFF9933"/>
      </top>
      <bottom style="medium">
        <color rgb="FFFF9933"/>
      </bottom>
      <diagonal/>
    </border>
    <border>
      <left style="medium">
        <color rgb="FFFF9933"/>
      </left>
      <right style="thin">
        <color rgb="FFFF9933"/>
      </right>
      <top style="thin">
        <color rgb="FFFF9933"/>
      </top>
      <bottom/>
      <diagonal/>
    </border>
    <border>
      <left style="medium">
        <color rgb="FF33BBA4"/>
      </left>
      <right style="medium">
        <color rgb="FF33BBA4"/>
      </right>
      <top/>
      <bottom/>
      <diagonal/>
    </border>
    <border>
      <left style="medium">
        <color rgb="FF33BBA4"/>
      </left>
      <right style="medium">
        <color rgb="FF33BBA4"/>
      </right>
      <top style="medium">
        <color rgb="FF33BBA4"/>
      </top>
      <bottom/>
      <diagonal/>
    </border>
    <border>
      <left style="medium">
        <color rgb="FF33BBA4"/>
      </left>
      <right style="medium">
        <color rgb="FF33BBA4"/>
      </right>
      <top/>
      <bottom style="medium">
        <color rgb="FF33BBA4"/>
      </bottom>
      <diagonal/>
    </border>
    <border>
      <left style="medium">
        <color rgb="FF33BBA4"/>
      </left>
      <right/>
      <top style="medium">
        <color rgb="FF33BBA4"/>
      </top>
      <bottom style="medium">
        <color rgb="FF33BBA4"/>
      </bottom>
      <diagonal/>
    </border>
    <border>
      <left/>
      <right/>
      <top style="medium">
        <color rgb="FF33BBA4"/>
      </top>
      <bottom style="medium">
        <color rgb="FF33BBA4"/>
      </bottom>
      <diagonal/>
    </border>
    <border>
      <left style="medium">
        <color rgb="FF33BBA4"/>
      </left>
      <right/>
      <top style="medium">
        <color rgb="FF33BBA4"/>
      </top>
      <bottom/>
      <diagonal/>
    </border>
    <border>
      <left/>
      <right style="medium">
        <color rgb="FF33BBA4"/>
      </right>
      <top/>
      <bottom style="medium">
        <color rgb="FF33BBA4"/>
      </bottom>
      <diagonal/>
    </border>
    <border>
      <left style="medium">
        <color rgb="FF8EB743"/>
      </left>
      <right style="medium">
        <color rgb="FF8EB743"/>
      </right>
      <top/>
      <bottom/>
      <diagonal/>
    </border>
    <border>
      <left style="medium">
        <color rgb="FF8EB743"/>
      </left>
      <right style="medium">
        <color rgb="FF8EB743"/>
      </right>
      <top/>
      <bottom style="medium">
        <color rgb="FF8EB743"/>
      </bottom>
      <diagonal/>
    </border>
    <border>
      <left style="medium">
        <color rgb="FF8EB743"/>
      </left>
      <right/>
      <top style="medium">
        <color rgb="FF8EB743"/>
      </top>
      <bottom style="medium">
        <color rgb="FF8EB743"/>
      </bottom>
      <diagonal/>
    </border>
    <border>
      <left/>
      <right/>
      <top style="medium">
        <color rgb="FF8EB743"/>
      </top>
      <bottom style="medium">
        <color rgb="FF8EB743"/>
      </bottom>
      <diagonal/>
    </border>
    <border>
      <left/>
      <right style="medium">
        <color rgb="FF8EB743"/>
      </right>
      <top style="medium">
        <color rgb="FF8EB743"/>
      </top>
      <bottom style="medium">
        <color rgb="FF8EB743"/>
      </bottom>
      <diagonal/>
    </border>
    <border>
      <left style="medium">
        <color rgb="FF8EB743"/>
      </left>
      <right/>
      <top style="medium">
        <color rgb="FF8EB743"/>
      </top>
      <bottom/>
      <diagonal/>
    </border>
    <border>
      <left style="medium">
        <color rgb="FF8EB743"/>
      </left>
      <right/>
      <top/>
      <bottom/>
      <diagonal/>
    </border>
    <border>
      <left style="medium">
        <color rgb="FF8EB743"/>
      </left>
      <right/>
      <top/>
      <bottom style="medium">
        <color rgb="FF8EB743"/>
      </bottom>
      <diagonal/>
    </border>
    <border>
      <left/>
      <right style="medium">
        <color rgb="FF8EB743"/>
      </right>
      <top/>
      <bottom style="medium">
        <color rgb="FF8EB743"/>
      </bottom>
      <diagonal/>
    </border>
    <border>
      <left style="thin">
        <color theme="0"/>
      </left>
      <right/>
      <top style="thin">
        <color theme="0"/>
      </top>
      <bottom style="medium">
        <color rgb="FFF46C56"/>
      </bottom>
      <diagonal/>
    </border>
    <border>
      <left/>
      <right/>
      <top style="thin">
        <color theme="0"/>
      </top>
      <bottom style="medium">
        <color rgb="FFF46C56"/>
      </bottom>
      <diagonal/>
    </border>
    <border>
      <left style="thin">
        <color rgb="FFF46C56"/>
      </left>
      <right/>
      <top style="medium">
        <color rgb="FFF46C56"/>
      </top>
      <bottom/>
      <diagonal/>
    </border>
    <border>
      <left/>
      <right/>
      <top style="medium">
        <color rgb="FFF46C56"/>
      </top>
      <bottom/>
      <diagonal/>
    </border>
    <border>
      <left/>
      <right style="thin">
        <color rgb="FFF46C56"/>
      </right>
      <top style="medium">
        <color rgb="FFF46C56"/>
      </top>
      <bottom/>
      <diagonal/>
    </border>
    <border>
      <left style="thin">
        <color rgb="FFF46C56"/>
      </left>
      <right/>
      <top/>
      <bottom/>
      <diagonal/>
    </border>
    <border>
      <left/>
      <right style="thin">
        <color rgb="FFF46C56"/>
      </right>
      <top/>
      <bottom/>
      <diagonal/>
    </border>
    <border>
      <left style="thin">
        <color rgb="FFF46C56"/>
      </left>
      <right/>
      <top/>
      <bottom style="medium">
        <color rgb="FFF46C56"/>
      </bottom>
      <diagonal/>
    </border>
    <border>
      <left/>
      <right/>
      <top/>
      <bottom style="medium">
        <color rgb="FFF46C56"/>
      </bottom>
      <diagonal/>
    </border>
    <border>
      <left/>
      <right style="thin">
        <color rgb="FFF46C56"/>
      </right>
      <top/>
      <bottom style="medium">
        <color rgb="FFF46C5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medium">
        <color rgb="FF8EB743"/>
      </right>
      <top style="thin">
        <color rgb="FF8EB743"/>
      </top>
      <bottom/>
      <diagonal/>
    </border>
    <border>
      <left style="medium">
        <color rgb="FF33BBA4"/>
      </left>
      <right/>
      <top/>
      <bottom style="thin">
        <color rgb="FF33BBA4"/>
      </bottom>
      <diagonal/>
    </border>
    <border>
      <left/>
      <right style="medium">
        <color rgb="FF33BBA4"/>
      </right>
      <top/>
      <bottom style="thin">
        <color rgb="FF33BBA4"/>
      </bottom>
      <diagonal/>
    </border>
    <border>
      <left/>
      <right/>
      <top style="thin">
        <color rgb="FF33BBA4"/>
      </top>
      <bottom style="thin">
        <color rgb="FF33BBA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rgb="FF8EB743"/>
      </left>
      <right style="medium">
        <color rgb="FF8EB743"/>
      </right>
      <top/>
      <bottom/>
      <diagonal/>
    </border>
    <border>
      <left/>
      <right/>
      <top/>
      <bottom style="medium">
        <color rgb="FF8EB743"/>
      </bottom>
      <diagonal/>
    </border>
    <border>
      <left/>
      <right style="thin">
        <color rgb="FF8EB743"/>
      </right>
      <top/>
      <bottom style="medium">
        <color rgb="FF8EB743"/>
      </bottom>
      <diagonal/>
    </border>
    <border>
      <left style="thin">
        <color rgb="FF8EB743"/>
      </left>
      <right/>
      <top/>
      <bottom style="medium">
        <color rgb="FF8EB743"/>
      </bottom>
      <diagonal/>
    </border>
    <border>
      <left style="medium">
        <color rgb="FF8EB743"/>
      </left>
      <right/>
      <top style="thin">
        <color theme="0"/>
      </top>
      <bottom style="thin">
        <color theme="0"/>
      </bottom>
      <diagonal/>
    </border>
    <border>
      <left/>
      <right style="medium">
        <color rgb="FF33BBA4"/>
      </right>
      <top style="medium">
        <color rgb="FF33BBA4"/>
      </top>
      <bottom/>
      <diagonal/>
    </border>
    <border>
      <left style="thin">
        <color rgb="FF33BBA4"/>
      </left>
      <right style="medium">
        <color rgb="FF33BBA4"/>
      </right>
      <top/>
      <bottom/>
      <diagonal/>
    </border>
    <border>
      <left/>
      <right/>
      <top/>
      <bottom style="medium">
        <color rgb="FF33BBA4"/>
      </bottom>
      <diagonal/>
    </border>
    <border>
      <left/>
      <right style="thin">
        <color rgb="FF33BBA4"/>
      </right>
      <top/>
      <bottom style="medium">
        <color rgb="FF33BBA4"/>
      </bottom>
      <diagonal/>
    </border>
    <border>
      <left style="thin">
        <color rgb="FF33BBA4"/>
      </left>
      <right/>
      <top/>
      <bottom style="medium">
        <color rgb="FF33BBA4"/>
      </bottom>
      <diagonal/>
    </border>
    <border>
      <left/>
      <right style="medium">
        <color rgb="FFFF9933"/>
      </right>
      <top style="medium">
        <color rgb="FFFF9933"/>
      </top>
      <bottom/>
      <diagonal/>
    </border>
    <border>
      <left style="thin">
        <color rgb="FFFF9933"/>
      </left>
      <right style="medium">
        <color rgb="FFFF9933"/>
      </right>
      <top/>
      <bottom style="medium">
        <color rgb="FFFF9933"/>
      </bottom>
      <diagonal/>
    </border>
    <border>
      <left/>
      <right style="medium">
        <color rgb="FFFF9933"/>
      </right>
      <top/>
      <bottom style="medium">
        <color rgb="FFFF9933"/>
      </bottom>
      <diagonal/>
    </border>
    <border>
      <left/>
      <right/>
      <top/>
      <bottom style="medium">
        <color rgb="FFFF9933"/>
      </bottom>
      <diagonal/>
    </border>
    <border>
      <left/>
      <right style="thin">
        <color rgb="FFFF9933"/>
      </right>
      <top/>
      <bottom style="medium">
        <color rgb="FFFF9933"/>
      </bottom>
      <diagonal/>
    </border>
    <border>
      <left style="thin">
        <color rgb="FFFF9933"/>
      </left>
      <right/>
      <top/>
      <bottom style="medium">
        <color rgb="FFFF9933"/>
      </bottom>
      <diagonal/>
    </border>
    <border>
      <left style="medium">
        <color rgb="FF8EB743"/>
      </left>
      <right/>
      <top style="thin">
        <color rgb="FF8EB743"/>
      </top>
      <bottom style="thin">
        <color rgb="FF8EB743"/>
      </bottom>
      <diagonal/>
    </border>
    <border>
      <left/>
      <right/>
      <top style="thin">
        <color rgb="FF8EB743"/>
      </top>
      <bottom style="thin">
        <color rgb="FF8EB74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8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6" fillId="0" borderId="97" xfId="0" applyFont="1" applyBorder="1" applyAlignment="1">
      <alignment horizontal="center" vertical="center"/>
    </xf>
    <xf numFmtId="0" fontId="4" fillId="0" borderId="92" xfId="0" applyFont="1" applyBorder="1" applyAlignment="1">
      <alignment horizontal="center" vertical="center"/>
    </xf>
    <xf numFmtId="0" fontId="4" fillId="0" borderId="9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99" xfId="0" applyFont="1" applyBorder="1" applyAlignment="1">
      <alignment horizontal="center" vertical="center"/>
    </xf>
    <xf numFmtId="0" fontId="7" fillId="0" borderId="91" xfId="0" applyFont="1" applyBorder="1" applyAlignment="1">
      <alignment horizontal="center" vertical="center"/>
    </xf>
    <xf numFmtId="0" fontId="7" fillId="0" borderId="92" xfId="0" applyFont="1" applyBorder="1" applyAlignment="1">
      <alignment horizontal="center" vertical="center"/>
    </xf>
    <xf numFmtId="0" fontId="7" fillId="0" borderId="93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10" fillId="0" borderId="117" xfId="0" applyFont="1" applyBorder="1" applyAlignment="1">
      <alignment horizontal="center" vertical="center"/>
    </xf>
    <xf numFmtId="0" fontId="10" fillId="0" borderId="118" xfId="0" applyFont="1" applyBorder="1" applyAlignment="1">
      <alignment horizontal="center" vertical="center"/>
    </xf>
    <xf numFmtId="0" fontId="10" fillId="0" borderId="122" xfId="0" applyFont="1" applyBorder="1" applyAlignment="1">
      <alignment horizontal="center" vertical="center"/>
    </xf>
    <xf numFmtId="0" fontId="10" fillId="0" borderId="119" xfId="0" applyFont="1" applyBorder="1" applyAlignment="1">
      <alignment horizontal="center" vertical="center"/>
    </xf>
    <xf numFmtId="0" fontId="10" fillId="0" borderId="120" xfId="0" applyFont="1" applyBorder="1" applyAlignment="1">
      <alignment horizontal="center" vertical="center"/>
    </xf>
    <xf numFmtId="0" fontId="10" fillId="0" borderId="121" xfId="0" applyFont="1" applyBorder="1" applyAlignment="1">
      <alignment horizontal="center" vertical="center"/>
    </xf>
    <xf numFmtId="0" fontId="4" fillId="0" borderId="127" xfId="0" applyFont="1" applyBorder="1" applyAlignment="1">
      <alignment horizontal="center" vertical="center"/>
    </xf>
    <xf numFmtId="0" fontId="4" fillId="0" borderId="128" xfId="0" applyFont="1" applyBorder="1" applyAlignment="1">
      <alignment horizontal="center" vertical="center"/>
    </xf>
    <xf numFmtId="0" fontId="4" fillId="0" borderId="129" xfId="0" applyFont="1" applyBorder="1" applyAlignment="1">
      <alignment horizontal="center" vertical="center"/>
    </xf>
    <xf numFmtId="0" fontId="4" fillId="0" borderId="131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4" fillId="0" borderId="118" xfId="0" applyFont="1" applyBorder="1" applyAlignment="1">
      <alignment horizontal="center" vertical="center"/>
    </xf>
    <xf numFmtId="0" fontId="10" fillId="0" borderId="123" xfId="0" applyFont="1" applyBorder="1" applyAlignment="1">
      <alignment horizontal="center" vertical="center" wrapText="1"/>
    </xf>
    <xf numFmtId="0" fontId="4" fillId="0" borderId="122" xfId="0" applyFont="1" applyBorder="1" applyAlignment="1">
      <alignment horizontal="center" vertical="center"/>
    </xf>
    <xf numFmtId="0" fontId="11" fillId="5" borderId="141" xfId="0" applyFont="1" applyFill="1" applyBorder="1" applyAlignment="1">
      <alignment horizontal="center" vertical="center"/>
    </xf>
    <xf numFmtId="0" fontId="11" fillId="5" borderId="142" xfId="0" applyFont="1" applyFill="1" applyBorder="1" applyAlignment="1">
      <alignment horizontal="center" vertical="center"/>
    </xf>
    <xf numFmtId="0" fontId="4" fillId="6" borderId="119" xfId="0" applyFont="1" applyFill="1" applyBorder="1" applyAlignment="1" applyProtection="1">
      <alignment horizontal="center" vertical="center"/>
      <protection locked="0"/>
    </xf>
    <xf numFmtId="0" fontId="4" fillId="6" borderId="120" xfId="0" applyFont="1" applyFill="1" applyBorder="1" applyAlignment="1" applyProtection="1">
      <alignment horizontal="center" vertical="center"/>
      <protection locked="0"/>
    </xf>
    <xf numFmtId="0" fontId="4" fillId="6" borderId="121" xfId="0" applyFont="1" applyFill="1" applyBorder="1" applyAlignment="1" applyProtection="1">
      <alignment horizontal="center" vertical="center"/>
      <protection locked="0"/>
    </xf>
    <xf numFmtId="0" fontId="4" fillId="6" borderId="117" xfId="0" applyFont="1" applyFill="1" applyBorder="1" applyAlignment="1" applyProtection="1">
      <alignment horizontal="center" vertical="center"/>
      <protection locked="0"/>
    </xf>
    <xf numFmtId="0" fontId="4" fillId="6" borderId="118" xfId="0" applyFont="1" applyFill="1" applyBorder="1" applyAlignment="1" applyProtection="1">
      <alignment horizontal="center" vertical="center"/>
      <protection locked="0"/>
    </xf>
    <xf numFmtId="0" fontId="4" fillId="6" borderId="122" xfId="0" applyFont="1" applyFill="1" applyBorder="1" applyAlignment="1" applyProtection="1">
      <alignment horizontal="center" vertical="center"/>
      <protection locked="0"/>
    </xf>
    <xf numFmtId="0" fontId="4" fillId="6" borderId="130" xfId="0" applyFont="1" applyFill="1" applyBorder="1" applyAlignment="1" applyProtection="1">
      <alignment horizontal="center" vertical="center"/>
      <protection locked="0"/>
    </xf>
    <xf numFmtId="0" fontId="9" fillId="0" borderId="46" xfId="0" applyFont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11" fillId="4" borderId="150" xfId="0" applyFont="1" applyFill="1" applyBorder="1" applyAlignment="1">
      <alignment horizontal="center" vertical="center"/>
    </xf>
    <xf numFmtId="0" fontId="4" fillId="6" borderId="76" xfId="0" applyFont="1" applyFill="1" applyBorder="1" applyAlignment="1" applyProtection="1">
      <alignment horizontal="center" vertical="center"/>
      <protection locked="0"/>
    </xf>
    <xf numFmtId="0" fontId="4" fillId="6" borderId="77" xfId="0" applyFont="1" applyFill="1" applyBorder="1" applyAlignment="1" applyProtection="1">
      <alignment horizontal="center" vertical="center"/>
      <protection locked="0"/>
    </xf>
    <xf numFmtId="0" fontId="4" fillId="6" borderId="78" xfId="0" applyFont="1" applyFill="1" applyBorder="1" applyAlignment="1" applyProtection="1">
      <alignment horizontal="center" vertical="center"/>
      <protection locked="0"/>
    </xf>
    <xf numFmtId="0" fontId="7" fillId="0" borderId="50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7" fillId="0" borderId="104" xfId="0" applyFont="1" applyBorder="1" applyAlignment="1">
      <alignment horizontal="center" vertical="center"/>
    </xf>
    <xf numFmtId="0" fontId="7" fillId="0" borderId="10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1" fillId="3" borderId="152" xfId="0" applyFont="1" applyFill="1" applyBorder="1" applyAlignment="1">
      <alignment horizontal="center" vertical="center"/>
    </xf>
    <xf numFmtId="0" fontId="11" fillId="3" borderId="159" xfId="0" applyFont="1" applyFill="1" applyBorder="1" applyAlignment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  <protection locked="0"/>
    </xf>
    <xf numFmtId="0" fontId="4" fillId="6" borderId="32" xfId="0" applyFont="1" applyFill="1" applyBorder="1" applyAlignment="1" applyProtection="1">
      <alignment horizontal="center" vertical="center"/>
      <protection locked="0"/>
    </xf>
    <xf numFmtId="0" fontId="4" fillId="6" borderId="33" xfId="0" applyFont="1" applyFill="1" applyBorder="1" applyAlignment="1" applyProtection="1">
      <alignment horizontal="center" vertical="center"/>
      <protection locked="0"/>
    </xf>
    <xf numFmtId="0" fontId="13" fillId="0" borderId="1" xfId="0" applyFont="1" applyBorder="1"/>
    <xf numFmtId="0" fontId="13" fillId="0" borderId="11" xfId="0" applyFont="1" applyBorder="1"/>
    <xf numFmtId="0" fontId="4" fillId="6" borderId="91" xfId="0" applyFont="1" applyFill="1" applyBorder="1" applyAlignment="1" applyProtection="1">
      <alignment horizontal="center" vertical="center"/>
      <protection locked="0"/>
    </xf>
    <xf numFmtId="0" fontId="4" fillId="6" borderId="92" xfId="0" applyFont="1" applyFill="1" applyBorder="1" applyAlignment="1" applyProtection="1">
      <alignment horizontal="center" vertical="center"/>
      <protection locked="0"/>
    </xf>
    <xf numFmtId="0" fontId="5" fillId="4" borderId="57" xfId="0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/>
    </xf>
    <xf numFmtId="0" fontId="5" fillId="5" borderId="111" xfId="0" applyFont="1" applyFill="1" applyBorder="1" applyAlignment="1">
      <alignment horizontal="center" vertical="center"/>
    </xf>
    <xf numFmtId="0" fontId="5" fillId="5" borderId="112" xfId="0" applyFont="1" applyFill="1" applyBorder="1" applyAlignment="1">
      <alignment horizontal="center" vertical="center"/>
    </xf>
    <xf numFmtId="16" fontId="0" fillId="0" borderId="0" xfId="0" applyNumberFormat="1"/>
    <xf numFmtId="0" fontId="2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0" fontId="11" fillId="7" borderId="91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4" borderId="57" xfId="0" applyFont="1" applyFill="1" applyBorder="1" applyAlignment="1">
      <alignment horizontal="center" vertical="center"/>
    </xf>
    <xf numFmtId="0" fontId="12" fillId="5" borderId="111" xfId="0" applyFont="1" applyFill="1" applyBorder="1" applyAlignment="1">
      <alignment horizontal="center" vertical="center"/>
    </xf>
    <xf numFmtId="0" fontId="2" fillId="0" borderId="0" xfId="0" applyFont="1"/>
    <xf numFmtId="0" fontId="2" fillId="0" borderId="171" xfId="0" applyFont="1" applyBorder="1" applyAlignment="1">
      <alignment vertical="center"/>
    </xf>
    <xf numFmtId="0" fontId="2" fillId="0" borderId="171" xfId="0" applyFont="1" applyBorder="1" applyAlignment="1">
      <alignment horizontal="center" vertical="center"/>
    </xf>
    <xf numFmtId="0" fontId="2" fillId="0" borderId="176" xfId="0" applyFont="1" applyBorder="1" applyAlignment="1">
      <alignment vertical="center"/>
    </xf>
    <xf numFmtId="0" fontId="2" fillId="0" borderId="176" xfId="0" applyFont="1" applyBorder="1" applyAlignment="1">
      <alignment horizontal="center" vertical="center"/>
    </xf>
    <xf numFmtId="0" fontId="2" fillId="0" borderId="178" xfId="0" applyFont="1" applyBorder="1" applyAlignment="1">
      <alignment vertical="center"/>
    </xf>
    <xf numFmtId="0" fontId="2" fillId="0" borderId="17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6" fillId="0" borderId="178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4" fillId="0" borderId="172" xfId="0" applyFont="1" applyBorder="1" applyAlignment="1">
      <alignment horizontal="center" vertical="center"/>
    </xf>
    <xf numFmtId="0" fontId="4" fillId="0" borderId="177" xfId="0" applyFont="1" applyBorder="1" applyAlignment="1">
      <alignment horizontal="center" vertical="center"/>
    </xf>
    <xf numFmtId="0" fontId="4" fillId="0" borderId="174" xfId="0" applyFont="1" applyBorder="1" applyAlignment="1">
      <alignment horizontal="center" vertical="center"/>
    </xf>
    <xf numFmtId="0" fontId="14" fillId="0" borderId="178" xfId="0" applyFont="1" applyBorder="1" applyAlignment="1">
      <alignment horizontal="center" vertical="center"/>
    </xf>
    <xf numFmtId="0" fontId="14" fillId="3" borderId="171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5" borderId="176" xfId="0" applyFont="1" applyFill="1" applyBorder="1" applyAlignment="1">
      <alignment horizontal="center" vertical="center"/>
    </xf>
    <xf numFmtId="0" fontId="14" fillId="2" borderId="171" xfId="0" applyFont="1" applyFill="1" applyBorder="1" applyAlignment="1">
      <alignment horizontal="center" vertical="center"/>
    </xf>
    <xf numFmtId="0" fontId="14" fillId="2" borderId="176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4" fillId="0" borderId="0" xfId="0" applyFont="1" applyAlignment="1">
      <alignment horizontal="left" vertical="center"/>
    </xf>
    <xf numFmtId="0" fontId="21" fillId="2" borderId="0" xfId="0" applyFont="1" applyFill="1"/>
    <xf numFmtId="0" fontId="21" fillId="2" borderId="0" xfId="0" applyFont="1" applyFill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1" fillId="2" borderId="0" xfId="0" applyFont="1" applyFill="1" applyAlignment="1">
      <alignment vertical="center"/>
    </xf>
    <xf numFmtId="0" fontId="22" fillId="0" borderId="0" xfId="0" applyFont="1"/>
    <xf numFmtId="0" fontId="16" fillId="6" borderId="0" xfId="0" applyFont="1" applyFill="1" applyAlignment="1" applyProtection="1">
      <alignment horizontal="center"/>
      <protection locked="0"/>
    </xf>
    <xf numFmtId="0" fontId="13" fillId="0" borderId="0" xfId="0" applyFont="1" applyAlignment="1">
      <alignment horizontal="left" wrapText="1"/>
    </xf>
    <xf numFmtId="0" fontId="17" fillId="0" borderId="157" xfId="0" applyFont="1" applyBorder="1" applyAlignment="1">
      <alignment horizontal="left" vertical="center" wrapText="1"/>
    </xf>
    <xf numFmtId="0" fontId="17" fillId="0" borderId="179" xfId="0" applyFont="1" applyBorder="1" applyAlignment="1">
      <alignment horizontal="left" vertical="center" wrapText="1"/>
    </xf>
    <xf numFmtId="0" fontId="4" fillId="6" borderId="181" xfId="0" applyFont="1" applyFill="1" applyBorder="1" applyAlignment="1" applyProtection="1">
      <alignment horizontal="center" vertical="center"/>
      <protection locked="0"/>
    </xf>
    <xf numFmtId="0" fontId="21" fillId="0" borderId="2" xfId="0" applyFont="1" applyBorder="1" applyAlignment="1">
      <alignment horizontal="center" vertical="center"/>
    </xf>
    <xf numFmtId="0" fontId="20" fillId="0" borderId="0" xfId="0" applyFont="1" applyAlignment="1">
      <alignment vertical="top"/>
    </xf>
    <xf numFmtId="0" fontId="4" fillId="8" borderId="76" xfId="0" applyFont="1" applyFill="1" applyBorder="1" applyAlignment="1">
      <alignment horizontal="center" vertical="center"/>
    </xf>
    <xf numFmtId="0" fontId="4" fillId="8" borderId="183" xfId="0" applyFont="1" applyFill="1" applyBorder="1" applyAlignment="1">
      <alignment horizontal="center" vertical="center"/>
    </xf>
    <xf numFmtId="0" fontId="4" fillId="8" borderId="77" xfId="0" applyFont="1" applyFill="1" applyBorder="1" applyAlignment="1">
      <alignment horizontal="center" vertical="center"/>
    </xf>
    <xf numFmtId="0" fontId="4" fillId="8" borderId="79" xfId="0" applyFont="1" applyFill="1" applyBorder="1" applyAlignment="1">
      <alignment horizontal="center" vertical="center"/>
    </xf>
    <xf numFmtId="0" fontId="4" fillId="6" borderId="183" xfId="0" applyFont="1" applyFill="1" applyBorder="1" applyAlignment="1" applyProtection="1">
      <alignment horizontal="center" vertical="center"/>
      <protection locked="0"/>
    </xf>
    <xf numFmtId="0" fontId="4" fillId="6" borderId="79" xfId="0" applyFont="1" applyFill="1" applyBorder="1" applyAlignment="1" applyProtection="1">
      <alignment horizontal="center" vertical="center"/>
      <protection locked="0"/>
    </xf>
    <xf numFmtId="0" fontId="4" fillId="0" borderId="183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23" fillId="0" borderId="0" xfId="0" applyFont="1"/>
    <xf numFmtId="0" fontId="25" fillId="8" borderId="34" xfId="0" applyFont="1" applyFill="1" applyBorder="1" applyAlignment="1">
      <alignment horizontal="center" vertical="center"/>
    </xf>
    <xf numFmtId="0" fontId="25" fillId="8" borderId="35" xfId="0" applyFont="1" applyFill="1" applyBorder="1" applyAlignment="1">
      <alignment horizontal="center" vertical="center"/>
    </xf>
    <xf numFmtId="0" fontId="25" fillId="8" borderId="36" xfId="0" applyFont="1" applyFill="1" applyBorder="1" applyAlignment="1">
      <alignment horizontal="center" vertical="center"/>
    </xf>
    <xf numFmtId="0" fontId="26" fillId="8" borderId="24" xfId="0" applyFont="1" applyFill="1" applyBorder="1" applyAlignment="1">
      <alignment horizontal="center" vertical="center"/>
    </xf>
    <xf numFmtId="0" fontId="25" fillId="8" borderId="38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6" fillId="0" borderId="170" xfId="0" applyFont="1" applyBorder="1" applyAlignment="1">
      <alignment vertical="center"/>
    </xf>
    <xf numFmtId="0" fontId="16" fillId="0" borderId="175" xfId="0" applyFont="1" applyBorder="1" applyAlignment="1">
      <alignment vertical="center"/>
    </xf>
    <xf numFmtId="0" fontId="16" fillId="0" borderId="173" xfId="0" applyFont="1" applyBorder="1" applyAlignment="1">
      <alignment vertical="center"/>
    </xf>
    <xf numFmtId="0" fontId="17" fillId="0" borderId="0" xfId="0" applyFont="1" applyAlignment="1">
      <alignment horizontal="left" wrapText="1"/>
    </xf>
    <xf numFmtId="0" fontId="3" fillId="2" borderId="87" xfId="0" applyFont="1" applyFill="1" applyBorder="1" applyAlignment="1">
      <alignment horizontal="center" vertical="center"/>
    </xf>
    <xf numFmtId="0" fontId="3" fillId="2" borderId="88" xfId="0" applyFont="1" applyFill="1" applyBorder="1" applyAlignment="1">
      <alignment horizontal="center" vertical="center"/>
    </xf>
    <xf numFmtId="0" fontId="3" fillId="2" borderId="94" xfId="0" applyFont="1" applyFill="1" applyBorder="1" applyAlignment="1">
      <alignment horizontal="center" vertical="center"/>
    </xf>
    <xf numFmtId="0" fontId="3" fillId="2" borderId="95" xfId="0" applyFont="1" applyFill="1" applyBorder="1" applyAlignment="1">
      <alignment horizontal="center" vertical="center"/>
    </xf>
    <xf numFmtId="0" fontId="3" fillId="2" borderId="96" xfId="0" applyFont="1" applyFill="1" applyBorder="1" applyAlignment="1">
      <alignment horizontal="center" vertical="center"/>
    </xf>
    <xf numFmtId="0" fontId="15" fillId="2" borderId="89" xfId="0" applyFont="1" applyFill="1" applyBorder="1" applyAlignment="1">
      <alignment horizontal="right" vertical="center"/>
    </xf>
    <xf numFmtId="0" fontId="15" fillId="2" borderId="90" xfId="0" applyFont="1" applyFill="1" applyBorder="1" applyAlignment="1">
      <alignment horizontal="right" vertical="center"/>
    </xf>
    <xf numFmtId="9" fontId="4" fillId="0" borderId="98" xfId="1" applyFont="1" applyBorder="1" applyAlignment="1">
      <alignment horizontal="center" vertical="center"/>
    </xf>
    <xf numFmtId="9" fontId="4" fillId="0" borderId="92" xfId="1" applyFont="1" applyBorder="1" applyAlignment="1">
      <alignment horizontal="center" vertical="center"/>
    </xf>
    <xf numFmtId="9" fontId="4" fillId="0" borderId="93" xfId="1" applyFont="1" applyBorder="1" applyAlignment="1">
      <alignment horizontal="center" vertical="center"/>
    </xf>
    <xf numFmtId="0" fontId="4" fillId="0" borderId="90" xfId="0" applyFont="1" applyBorder="1" applyAlignment="1">
      <alignment horizontal="center" vertical="center"/>
    </xf>
    <xf numFmtId="0" fontId="4" fillId="0" borderId="100" xfId="0" applyFont="1" applyBorder="1" applyAlignment="1">
      <alignment horizontal="center" vertical="center"/>
    </xf>
    <xf numFmtId="0" fontId="13" fillId="0" borderId="160" xfId="0" applyFont="1" applyBorder="1" applyAlignment="1">
      <alignment horizontal="right" wrapText="1"/>
    </xf>
    <xf numFmtId="0" fontId="13" fillId="0" borderId="161" xfId="0" applyFont="1" applyBorder="1" applyAlignment="1">
      <alignment horizontal="right"/>
    </xf>
    <xf numFmtId="0" fontId="7" fillId="0" borderId="162" xfId="0" applyFont="1" applyBorder="1" applyAlignment="1">
      <alignment horizontal="center" vertical="center"/>
    </xf>
    <xf numFmtId="0" fontId="7" fillId="0" borderId="163" xfId="0" applyFont="1" applyBorder="1" applyAlignment="1">
      <alignment horizontal="center" vertical="center"/>
    </xf>
    <xf numFmtId="0" fontId="7" fillId="0" borderId="164" xfId="0" applyFont="1" applyBorder="1" applyAlignment="1">
      <alignment horizontal="center" vertical="center"/>
    </xf>
    <xf numFmtId="0" fontId="7" fillId="0" borderId="16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66" xfId="0" applyFont="1" applyBorder="1" applyAlignment="1">
      <alignment horizontal="center" vertical="center"/>
    </xf>
    <xf numFmtId="0" fontId="7" fillId="0" borderId="167" xfId="0" applyFont="1" applyBorder="1" applyAlignment="1">
      <alignment horizontal="center" vertical="center"/>
    </xf>
    <xf numFmtId="0" fontId="7" fillId="0" borderId="168" xfId="0" applyFont="1" applyBorder="1" applyAlignment="1">
      <alignment horizontal="center" vertical="center"/>
    </xf>
    <xf numFmtId="0" fontId="7" fillId="0" borderId="16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152" xfId="0" applyFont="1" applyBorder="1" applyAlignment="1">
      <alignment horizontal="center" vertical="center"/>
    </xf>
    <xf numFmtId="0" fontId="24" fillId="8" borderId="13" xfId="0" applyFont="1" applyFill="1" applyBorder="1" applyAlignment="1">
      <alignment horizontal="left" vertical="center"/>
    </xf>
    <xf numFmtId="0" fontId="24" fillId="8" borderId="7" xfId="0" applyFont="1" applyFill="1" applyBorder="1" applyAlignment="1">
      <alignment horizontal="left" vertical="center"/>
    </xf>
    <xf numFmtId="0" fontId="24" fillId="8" borderId="17" xfId="0" applyFont="1" applyFill="1" applyBorder="1" applyAlignment="1">
      <alignment horizontal="left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25" fillId="8" borderId="44" xfId="0" applyFont="1" applyFill="1" applyBorder="1" applyAlignment="1">
      <alignment horizontal="center" vertical="center"/>
    </xf>
    <xf numFmtId="0" fontId="25" fillId="8" borderId="15" xfId="0" applyFont="1" applyFill="1" applyBorder="1" applyAlignment="1">
      <alignment horizontal="center" vertical="center"/>
    </xf>
    <xf numFmtId="0" fontId="11" fillId="7" borderId="39" xfId="0" applyFont="1" applyFill="1" applyBorder="1" applyAlignment="1">
      <alignment horizontal="center" vertical="center"/>
    </xf>
    <xf numFmtId="0" fontId="11" fillId="7" borderId="40" xfId="0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151" xfId="0" applyFont="1" applyBorder="1" applyAlignment="1">
      <alignment horizontal="center" vertical="center"/>
    </xf>
    <xf numFmtId="0" fontId="8" fillId="0" borderId="152" xfId="0" applyFont="1" applyBorder="1" applyAlignment="1">
      <alignment horizontal="center" vertical="center"/>
    </xf>
    <xf numFmtId="0" fontId="8" fillId="0" borderId="156" xfId="0" applyFont="1" applyBorder="1" applyAlignment="1">
      <alignment horizontal="center" vertical="center"/>
    </xf>
    <xf numFmtId="0" fontId="8" fillId="0" borderId="157" xfId="0" applyFont="1" applyBorder="1" applyAlignment="1">
      <alignment horizontal="center" vertical="center"/>
    </xf>
    <xf numFmtId="0" fontId="8" fillId="0" borderId="15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11" fillId="3" borderId="153" xfId="0" applyFont="1" applyFill="1" applyBorder="1" applyAlignment="1">
      <alignment horizontal="center" vertical="center"/>
    </xf>
    <xf numFmtId="0" fontId="11" fillId="3" borderId="154" xfId="0" applyFont="1" applyFill="1" applyBorder="1" applyAlignment="1">
      <alignment horizontal="center" vertical="center"/>
    </xf>
    <xf numFmtId="0" fontId="11" fillId="3" borderId="155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4" fillId="8" borderId="43" xfId="0" applyFont="1" applyFill="1" applyBorder="1" applyAlignment="1">
      <alignment horizontal="left" vertical="center"/>
    </xf>
    <xf numFmtId="0" fontId="24" fillId="8" borderId="21" xfId="0" applyFont="1" applyFill="1" applyBorder="1" applyAlignment="1">
      <alignment horizontal="left" vertical="center"/>
    </xf>
    <xf numFmtId="0" fontId="24" fillId="8" borderId="29" xfId="0" applyFont="1" applyFill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4" fillId="8" borderId="42" xfId="0" applyFont="1" applyFill="1" applyBorder="1" applyAlignment="1">
      <alignment horizontal="left" vertical="center"/>
    </xf>
    <xf numFmtId="0" fontId="24" fillId="8" borderId="18" xfId="0" applyFont="1" applyFill="1" applyBorder="1" applyAlignment="1">
      <alignment horizontal="left" vertical="center"/>
    </xf>
    <xf numFmtId="0" fontId="24" fillId="8" borderId="28" xfId="0" applyFont="1" applyFill="1" applyBorder="1" applyAlignment="1">
      <alignment horizontal="left" vertical="center"/>
    </xf>
    <xf numFmtId="0" fontId="17" fillId="0" borderId="157" xfId="0" applyFont="1" applyBorder="1" applyAlignment="1">
      <alignment horizontal="left" vertical="center" wrapText="1"/>
    </xf>
    <xf numFmtId="0" fontId="17" fillId="0" borderId="179" xfId="0" applyFont="1" applyBorder="1" applyAlignment="1">
      <alignment horizontal="left" vertical="center" wrapText="1"/>
    </xf>
    <xf numFmtId="9" fontId="4" fillId="0" borderId="43" xfId="1" applyFont="1" applyBorder="1" applyAlignment="1">
      <alignment horizontal="center" vertical="center"/>
    </xf>
    <xf numFmtId="9" fontId="4" fillId="0" borderId="21" xfId="1" applyFont="1" applyBorder="1" applyAlignment="1">
      <alignment horizontal="center" vertical="center"/>
    </xf>
    <xf numFmtId="9" fontId="4" fillId="0" borderId="22" xfId="1" applyFont="1" applyBorder="1" applyAlignment="1">
      <alignment horizontal="center" vertical="center"/>
    </xf>
    <xf numFmtId="0" fontId="2" fillId="0" borderId="80" xfId="0" applyFont="1" applyBorder="1" applyAlignment="1">
      <alignment horizontal="left" vertical="center"/>
    </xf>
    <xf numFmtId="0" fontId="2" fillId="0" borderId="184" xfId="0" applyFont="1" applyBorder="1" applyAlignment="1">
      <alignment horizontal="left" vertical="center"/>
    </xf>
    <xf numFmtId="0" fontId="2" fillId="0" borderId="77" xfId="0" applyFont="1" applyBorder="1" applyAlignment="1">
      <alignment horizontal="left" vertical="center"/>
    </xf>
    <xf numFmtId="0" fontId="9" fillId="0" borderId="68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9" fontId="4" fillId="0" borderId="67" xfId="1" applyFont="1" applyBorder="1" applyAlignment="1">
      <alignment horizontal="center" vertical="center"/>
    </xf>
    <xf numFmtId="9" fontId="4" fillId="0" borderId="54" xfId="1" applyFont="1" applyBorder="1" applyAlignment="1">
      <alignment horizontal="center" vertical="center"/>
    </xf>
    <xf numFmtId="9" fontId="4" fillId="0" borderId="55" xfId="1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52" xfId="0" applyFont="1" applyFill="1" applyBorder="1" applyAlignment="1">
      <alignment horizontal="center" vertical="center" wrapText="1"/>
    </xf>
    <xf numFmtId="0" fontId="11" fillId="7" borderId="60" xfId="0" applyFont="1" applyFill="1" applyBorder="1" applyAlignment="1">
      <alignment horizontal="center" vertical="center"/>
    </xf>
    <xf numFmtId="0" fontId="11" fillId="7" borderId="61" xfId="0" applyFont="1" applyFill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7" fillId="0" borderId="74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86" xfId="0" applyFont="1" applyBorder="1" applyAlignment="1">
      <alignment horizontal="center" vertical="center"/>
    </xf>
    <xf numFmtId="0" fontId="7" fillId="0" borderId="82" xfId="0" applyFont="1" applyBorder="1" applyAlignment="1">
      <alignment horizontal="center" vertical="center"/>
    </xf>
    <xf numFmtId="0" fontId="7" fillId="0" borderId="80" xfId="0" applyFont="1" applyBorder="1" applyAlignment="1">
      <alignment horizontal="center" vertical="center"/>
    </xf>
    <xf numFmtId="0" fontId="2" fillId="0" borderId="48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52" xfId="0" applyFont="1" applyBorder="1" applyAlignment="1">
      <alignment horizontal="left" vertical="center"/>
    </xf>
    <xf numFmtId="0" fontId="7" fillId="0" borderId="81" xfId="0" applyFont="1" applyBorder="1" applyAlignment="1">
      <alignment horizontal="center" vertical="center"/>
    </xf>
    <xf numFmtId="0" fontId="12" fillId="4" borderId="145" xfId="0" applyFont="1" applyFill="1" applyBorder="1" applyAlignment="1">
      <alignment horizontal="center" vertical="center"/>
    </xf>
    <xf numFmtId="0" fontId="12" fillId="4" borderId="144" xfId="0" applyFont="1" applyFill="1" applyBorder="1" applyAlignment="1">
      <alignment horizontal="center" vertical="center"/>
    </xf>
    <xf numFmtId="0" fontId="12" fillId="4" borderId="146" xfId="0" applyFont="1" applyFill="1" applyBorder="1" applyAlignment="1">
      <alignment horizontal="center" vertical="center"/>
    </xf>
    <xf numFmtId="0" fontId="11" fillId="4" borderId="147" xfId="0" applyFont="1" applyFill="1" applyBorder="1" applyAlignment="1">
      <alignment horizontal="center" vertical="center"/>
    </xf>
    <xf numFmtId="0" fontId="11" fillId="4" borderId="148" xfId="0" applyFont="1" applyFill="1" applyBorder="1" applyAlignment="1">
      <alignment horizontal="center" vertical="center"/>
    </xf>
    <xf numFmtId="0" fontId="11" fillId="4" borderId="75" xfId="0" applyFont="1" applyFill="1" applyBorder="1" applyAlignment="1">
      <alignment horizontal="center" vertical="center"/>
    </xf>
    <xf numFmtId="0" fontId="2" fillId="0" borderId="53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0" fontId="7" fillId="8" borderId="83" xfId="0" applyFont="1" applyFill="1" applyBorder="1" applyAlignment="1">
      <alignment horizontal="center" vertical="center"/>
    </xf>
    <xf numFmtId="0" fontId="7" fillId="8" borderId="84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left" vertical="center"/>
    </xf>
    <xf numFmtId="0" fontId="2" fillId="8" borderId="47" xfId="0" applyFont="1" applyFill="1" applyBorder="1" applyAlignment="1">
      <alignment horizontal="left" vertical="center"/>
    </xf>
    <xf numFmtId="0" fontId="2" fillId="8" borderId="52" xfId="0" applyFont="1" applyFill="1" applyBorder="1" applyAlignment="1">
      <alignment horizontal="left" vertical="center"/>
    </xf>
    <xf numFmtId="0" fontId="7" fillId="8" borderId="82" xfId="0" applyFont="1" applyFill="1" applyBorder="1" applyAlignment="1">
      <alignment horizontal="center" vertical="center"/>
    </xf>
    <xf numFmtId="0" fontId="7" fillId="8" borderId="182" xfId="0" applyFont="1" applyFill="1" applyBorder="1" applyAlignment="1">
      <alignment horizontal="center" vertical="center"/>
    </xf>
    <xf numFmtId="0" fontId="7" fillId="8" borderId="80" xfId="0" applyFont="1" applyFill="1" applyBorder="1" applyAlignment="1">
      <alignment horizontal="center" vertical="center"/>
    </xf>
    <xf numFmtId="0" fontId="2" fillId="8" borderId="48" xfId="0" applyFont="1" applyFill="1" applyBorder="1" applyAlignment="1">
      <alignment horizontal="left" vertical="center"/>
    </xf>
    <xf numFmtId="0" fontId="2" fillId="8" borderId="49" xfId="0" applyFont="1" applyFill="1" applyBorder="1" applyAlignment="1">
      <alignment horizontal="left" vertical="center"/>
    </xf>
    <xf numFmtId="0" fontId="2" fillId="8" borderId="50" xfId="0" applyFont="1" applyFill="1" applyBorder="1" applyAlignment="1">
      <alignment horizontal="left" vertical="center"/>
    </xf>
    <xf numFmtId="0" fontId="2" fillId="8" borderId="80" xfId="0" applyFont="1" applyFill="1" applyBorder="1" applyAlignment="1">
      <alignment horizontal="left" vertical="center"/>
    </xf>
    <xf numFmtId="0" fontId="2" fillId="8" borderId="184" xfId="0" applyFont="1" applyFill="1" applyBorder="1" applyAlignment="1">
      <alignment horizontal="left" vertical="center"/>
    </xf>
    <xf numFmtId="0" fontId="2" fillId="8" borderId="77" xfId="0" applyFont="1" applyFill="1" applyBorder="1" applyAlignment="1">
      <alignment horizontal="left" vertical="center"/>
    </xf>
    <xf numFmtId="0" fontId="12" fillId="4" borderId="149" xfId="0" applyFont="1" applyFill="1" applyBorder="1" applyAlignment="1">
      <alignment horizontal="center" vertical="center"/>
    </xf>
    <xf numFmtId="0" fontId="12" fillId="4" borderId="84" xfId="0" applyFont="1" applyFill="1" applyBorder="1" applyAlignment="1">
      <alignment horizontal="center" vertical="center"/>
    </xf>
    <xf numFmtId="0" fontId="12" fillId="4" borderId="85" xfId="0" applyFont="1" applyFill="1" applyBorder="1" applyAlignment="1">
      <alignment horizontal="center" vertical="center"/>
    </xf>
    <xf numFmtId="0" fontId="7" fillId="0" borderId="83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/>
    </xf>
    <xf numFmtId="0" fontId="7" fillId="0" borderId="182" xfId="0" applyFont="1" applyBorder="1" applyAlignment="1">
      <alignment horizontal="center" vertical="center"/>
    </xf>
    <xf numFmtId="0" fontId="5" fillId="5" borderId="103" xfId="0" applyFont="1" applyFill="1" applyBorder="1" applyAlignment="1">
      <alignment horizontal="center" vertical="center" wrapText="1"/>
    </xf>
    <xf numFmtId="0" fontId="5" fillId="5" borderId="104" xfId="0" applyFont="1" applyFill="1" applyBorder="1" applyAlignment="1">
      <alignment horizontal="center" vertical="center" wrapText="1"/>
    </xf>
    <xf numFmtId="0" fontId="5" fillId="5" borderId="114" xfId="0" applyFont="1" applyFill="1" applyBorder="1" applyAlignment="1">
      <alignment horizontal="center" vertical="center" wrapText="1"/>
    </xf>
    <xf numFmtId="0" fontId="5" fillId="5" borderId="115" xfId="0" applyFont="1" applyFill="1" applyBorder="1" applyAlignment="1">
      <alignment horizontal="center" vertical="center" wrapText="1"/>
    </xf>
    <xf numFmtId="0" fontId="5" fillId="5" borderId="116" xfId="0" applyFont="1" applyFill="1" applyBorder="1" applyAlignment="1">
      <alignment horizontal="center" vertical="center" wrapText="1"/>
    </xf>
    <xf numFmtId="0" fontId="11" fillId="7" borderId="111" xfId="0" applyFont="1" applyFill="1" applyBorder="1" applyAlignment="1">
      <alignment horizontal="center" vertical="center"/>
    </xf>
    <xf numFmtId="0" fontId="11" fillId="7" borderId="112" xfId="0" applyFont="1" applyFill="1" applyBorder="1" applyAlignment="1">
      <alignment horizontal="center" vertical="center"/>
    </xf>
    <xf numFmtId="0" fontId="4" fillId="0" borderId="112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10" fillId="0" borderId="119" xfId="0" applyFont="1" applyBorder="1" applyAlignment="1">
      <alignment horizontal="center" vertical="center"/>
    </xf>
    <xf numFmtId="0" fontId="10" fillId="0" borderId="120" xfId="0" applyFont="1" applyBorder="1" applyAlignment="1">
      <alignment horizontal="center" vertical="center"/>
    </xf>
    <xf numFmtId="0" fontId="10" fillId="0" borderId="121" xfId="0" applyFont="1" applyBorder="1" applyAlignment="1">
      <alignment horizontal="center" vertical="center"/>
    </xf>
    <xf numFmtId="0" fontId="4" fillId="0" borderId="102" xfId="0" applyFont="1" applyBorder="1" applyAlignment="1">
      <alignment horizontal="center" vertical="center"/>
    </xf>
    <xf numFmtId="0" fontId="4" fillId="0" borderId="103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/>
    </xf>
    <xf numFmtId="0" fontId="4" fillId="0" borderId="101" xfId="0" applyFont="1" applyBorder="1" applyAlignment="1">
      <alignment horizontal="center" vertical="center"/>
    </xf>
    <xf numFmtId="9" fontId="4" fillId="0" borderId="107" xfId="1" applyFont="1" applyBorder="1" applyAlignment="1">
      <alignment horizontal="center" vertical="center"/>
    </xf>
    <xf numFmtId="9" fontId="4" fillId="0" borderId="108" xfId="1" applyFont="1" applyBorder="1" applyAlignment="1">
      <alignment horizontal="center" vertical="center"/>
    </xf>
    <xf numFmtId="9" fontId="4" fillId="0" borderId="109" xfId="1" applyFont="1" applyBorder="1" applyAlignment="1">
      <alignment horizontal="center" vertical="center"/>
    </xf>
    <xf numFmtId="0" fontId="10" fillId="0" borderId="111" xfId="0" applyFont="1" applyBorder="1" applyAlignment="1">
      <alignment horizontal="center" vertical="center"/>
    </xf>
    <xf numFmtId="0" fontId="10" fillId="0" borderId="112" xfId="0" applyFont="1" applyBorder="1" applyAlignment="1">
      <alignment horizontal="center" vertical="center"/>
    </xf>
    <xf numFmtId="0" fontId="10" fillId="0" borderId="113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120" xfId="0" applyFont="1" applyBorder="1" applyAlignment="1">
      <alignment horizontal="center" vertical="center"/>
    </xf>
    <xf numFmtId="0" fontId="2" fillId="0" borderId="124" xfId="0" applyFont="1" applyBorder="1" applyAlignment="1">
      <alignment horizontal="left" vertical="center"/>
    </xf>
    <xf numFmtId="0" fontId="2" fillId="0" borderId="103" xfId="0" applyFont="1" applyBorder="1" applyAlignment="1">
      <alignment horizontal="left" vertical="center"/>
    </xf>
    <xf numFmtId="0" fontId="2" fillId="0" borderId="104" xfId="0" applyFont="1" applyBorder="1" applyAlignment="1">
      <alignment horizontal="left" vertical="center"/>
    </xf>
    <xf numFmtId="0" fontId="2" fillId="0" borderId="110" xfId="0" applyFont="1" applyBorder="1" applyAlignment="1">
      <alignment horizontal="left" vertical="center"/>
    </xf>
    <xf numFmtId="0" fontId="2" fillId="0" borderId="101" xfId="0" applyFont="1" applyBorder="1" applyAlignment="1">
      <alignment horizontal="left" vertical="center"/>
    </xf>
    <xf numFmtId="0" fontId="2" fillId="0" borderId="106" xfId="0" applyFont="1" applyBorder="1" applyAlignment="1">
      <alignment horizontal="left" vertical="center"/>
    </xf>
    <xf numFmtId="0" fontId="12" fillId="5" borderId="123" xfId="0" applyFont="1" applyFill="1" applyBorder="1" applyAlignment="1">
      <alignment horizontal="center" vertical="center"/>
    </xf>
    <xf numFmtId="0" fontId="12" fillId="5" borderId="125" xfId="0" applyFont="1" applyFill="1" applyBorder="1" applyAlignment="1">
      <alignment horizontal="center" vertical="center"/>
    </xf>
    <xf numFmtId="0" fontId="12" fillId="5" borderId="126" xfId="0" applyFont="1" applyFill="1" applyBorder="1" applyAlignment="1">
      <alignment horizontal="center" vertical="center"/>
    </xf>
    <xf numFmtId="0" fontId="11" fillId="5" borderId="140" xfId="0" applyFont="1" applyFill="1" applyBorder="1" applyAlignment="1">
      <alignment horizontal="center" vertical="center"/>
    </xf>
    <xf numFmtId="0" fontId="11" fillId="5" borderId="141" xfId="0" applyFont="1" applyFill="1" applyBorder="1" applyAlignment="1">
      <alignment horizontal="center" vertical="center"/>
    </xf>
    <xf numFmtId="0" fontId="11" fillId="5" borderId="142" xfId="0" applyFont="1" applyFill="1" applyBorder="1" applyAlignment="1">
      <alignment horizontal="center" vertical="center"/>
    </xf>
    <xf numFmtId="0" fontId="2" fillId="0" borderId="114" xfId="0" applyFont="1" applyBorder="1" applyAlignment="1">
      <alignment horizontal="left" vertical="center"/>
    </xf>
    <xf numFmtId="0" fontId="2" fillId="0" borderId="115" xfId="0" applyFont="1" applyBorder="1" applyAlignment="1">
      <alignment horizontal="left" vertical="center"/>
    </xf>
    <xf numFmtId="0" fontId="2" fillId="0" borderId="116" xfId="0" applyFont="1" applyBorder="1" applyAlignment="1">
      <alignment horizontal="left" vertical="center"/>
    </xf>
    <xf numFmtId="0" fontId="7" fillId="0" borderId="130" xfId="0" applyFont="1" applyBorder="1" applyAlignment="1">
      <alignment horizontal="center" vertical="center"/>
    </xf>
    <xf numFmtId="0" fontId="7" fillId="0" borderId="125" xfId="0" applyFont="1" applyBorder="1" applyAlignment="1">
      <alignment horizontal="center" vertical="center"/>
    </xf>
    <xf numFmtId="0" fontId="7" fillId="0" borderId="135" xfId="0" applyFont="1" applyBorder="1" applyAlignment="1">
      <alignment horizontal="center" vertical="center"/>
    </xf>
    <xf numFmtId="0" fontId="7" fillId="0" borderId="134" xfId="0" applyFont="1" applyBorder="1" applyAlignment="1">
      <alignment horizontal="center" vertical="center"/>
    </xf>
    <xf numFmtId="0" fontId="7" fillId="0" borderId="132" xfId="0" applyFont="1" applyBorder="1" applyAlignment="1">
      <alignment horizontal="center" vertical="center"/>
    </xf>
    <xf numFmtId="0" fontId="7" fillId="0" borderId="139" xfId="0" applyFont="1" applyBorder="1" applyAlignment="1">
      <alignment horizontal="center" vertical="center"/>
    </xf>
    <xf numFmtId="0" fontId="12" fillId="5" borderId="134" xfId="0" applyFont="1" applyFill="1" applyBorder="1" applyAlignment="1">
      <alignment horizontal="center" vertical="center"/>
    </xf>
    <xf numFmtId="0" fontId="12" fillId="5" borderId="132" xfId="0" applyFont="1" applyFill="1" applyBorder="1" applyAlignment="1">
      <alignment horizontal="center" vertical="center"/>
    </xf>
    <xf numFmtId="0" fontId="12" fillId="5" borderId="133" xfId="0" applyFont="1" applyFill="1" applyBorder="1" applyAlignment="1">
      <alignment horizontal="center" vertical="center"/>
    </xf>
    <xf numFmtId="0" fontId="7" fillId="0" borderId="137" xfId="0" applyFont="1" applyBorder="1" applyAlignment="1">
      <alignment horizontal="center" vertical="center"/>
    </xf>
    <xf numFmtId="0" fontId="7" fillId="0" borderId="138" xfId="0" applyFont="1" applyBorder="1" applyAlignment="1">
      <alignment horizontal="center" vertical="center"/>
    </xf>
    <xf numFmtId="0" fontId="7" fillId="0" borderId="136" xfId="0" applyFont="1" applyBorder="1" applyAlignment="1">
      <alignment horizontal="center" vertical="center"/>
    </xf>
    <xf numFmtId="0" fontId="2" fillId="0" borderId="137" xfId="0" applyFont="1" applyBorder="1" applyAlignment="1">
      <alignment horizontal="left" vertical="center"/>
    </xf>
    <xf numFmtId="0" fontId="2" fillId="0" borderId="128" xfId="0" applyFont="1" applyBorder="1" applyAlignment="1">
      <alignment horizontal="left" vertical="center"/>
    </xf>
    <xf numFmtId="0" fontId="2" fillId="0" borderId="118" xfId="0" applyFont="1" applyBorder="1" applyAlignment="1">
      <alignment horizontal="left" vertical="center"/>
    </xf>
    <xf numFmtId="0" fontId="2" fillId="0" borderId="105" xfId="0" applyFont="1" applyBorder="1" applyAlignment="1">
      <alignment horizontal="left" vertical="center"/>
    </xf>
    <xf numFmtId="0" fontId="2" fillId="0" borderId="143" xfId="0" applyFont="1" applyBorder="1" applyAlignment="1">
      <alignment horizontal="left" vertical="center"/>
    </xf>
    <xf numFmtId="0" fontId="2" fillId="0" borderId="107" xfId="0" applyFont="1" applyBorder="1" applyAlignment="1">
      <alignment horizontal="left" vertical="center"/>
    </xf>
    <xf numFmtId="0" fontId="2" fillId="0" borderId="108" xfId="0" applyFont="1" applyBorder="1" applyAlignment="1">
      <alignment horizontal="left" vertical="center"/>
    </xf>
    <xf numFmtId="0" fontId="2" fillId="0" borderId="109" xfId="0" applyFont="1" applyBorder="1" applyAlignment="1">
      <alignment horizontal="left" vertical="center"/>
    </xf>
    <xf numFmtId="0" fontId="2" fillId="0" borderId="102" xfId="0" applyFont="1" applyBorder="1" applyAlignment="1">
      <alignment horizontal="left" vertical="center"/>
    </xf>
    <xf numFmtId="0" fontId="30" fillId="0" borderId="2" xfId="0" applyFont="1" applyBorder="1" applyAlignment="1">
      <alignment horizontal="left" vertical="center"/>
    </xf>
    <xf numFmtId="14" fontId="30" fillId="0" borderId="3" xfId="0" applyNumberFormat="1" applyFont="1" applyBorder="1" applyAlignment="1">
      <alignment horizontal="left" vertical="center"/>
    </xf>
    <xf numFmtId="14" fontId="30" fillId="0" borderId="185" xfId="0" applyNumberFormat="1" applyFont="1" applyBorder="1" applyAlignment="1">
      <alignment horizontal="left" vertical="center"/>
    </xf>
    <xf numFmtId="14" fontId="30" fillId="0" borderId="4" xfId="0" applyNumberFormat="1" applyFont="1" applyBorder="1" applyAlignment="1">
      <alignment horizontal="left" vertical="center"/>
    </xf>
    <xf numFmtId="0" fontId="7" fillId="0" borderId="18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159" xfId="0" applyFont="1" applyBorder="1" applyAlignment="1">
      <alignment horizontal="center" vertical="center"/>
    </xf>
    <xf numFmtId="14" fontId="31" fillId="0" borderId="158" xfId="0" applyNumberFormat="1" applyFont="1" applyBorder="1" applyAlignment="1">
      <alignment horizontal="center" vertical="center"/>
    </xf>
    <xf numFmtId="14" fontId="31" fillId="0" borderId="187" xfId="0" applyNumberFormat="1" applyFont="1" applyBorder="1" applyAlignment="1">
      <alignment horizontal="center" vertical="center"/>
    </xf>
    <xf numFmtId="14" fontId="31" fillId="0" borderId="188" xfId="0" applyNumberFormat="1" applyFont="1" applyBorder="1" applyAlignment="1">
      <alignment horizontal="center" vertical="center"/>
    </xf>
    <xf numFmtId="14" fontId="31" fillId="0" borderId="189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vertical="center" wrapText="1"/>
    </xf>
    <xf numFmtId="0" fontId="17" fillId="0" borderId="190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14" fontId="32" fillId="0" borderId="2" xfId="0" applyNumberFormat="1" applyFont="1" applyBorder="1" applyAlignment="1">
      <alignment horizontal="left" vertical="top"/>
    </xf>
    <xf numFmtId="0" fontId="32" fillId="0" borderId="157" xfId="0" applyFont="1" applyBorder="1" applyAlignment="1">
      <alignment horizontal="left" vertical="center" wrapText="1"/>
    </xf>
    <xf numFmtId="0" fontId="32" fillId="0" borderId="179" xfId="0" applyFont="1" applyBorder="1" applyAlignment="1">
      <alignment horizontal="left" vertical="center" wrapText="1"/>
    </xf>
    <xf numFmtId="0" fontId="32" fillId="0" borderId="180" xfId="0" applyFont="1" applyBorder="1" applyAlignment="1">
      <alignment vertical="center" wrapText="1"/>
    </xf>
    <xf numFmtId="0" fontId="32" fillId="0" borderId="190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7" fillId="0" borderId="192" xfId="0" applyFont="1" applyBorder="1" applyAlignment="1">
      <alignment horizontal="center" vertical="center"/>
    </xf>
    <xf numFmtId="14" fontId="16" fillId="0" borderId="85" xfId="0" applyNumberFormat="1" applyFont="1" applyBorder="1" applyAlignment="1">
      <alignment horizontal="center" vertical="center"/>
    </xf>
    <xf numFmtId="14" fontId="16" fillId="0" borderId="193" xfId="0" applyNumberFormat="1" applyFont="1" applyBorder="1" applyAlignment="1">
      <alignment horizontal="center" vertical="center"/>
    </xf>
    <xf numFmtId="14" fontId="16" fillId="0" borderId="194" xfId="0" applyNumberFormat="1" applyFont="1" applyBorder="1" applyAlignment="1">
      <alignment horizontal="center" vertical="center"/>
    </xf>
    <xf numFmtId="14" fontId="16" fillId="0" borderId="195" xfId="0" applyNumberFormat="1" applyFont="1" applyBorder="1" applyAlignment="1">
      <alignment horizontal="center" vertical="center"/>
    </xf>
    <xf numFmtId="0" fontId="9" fillId="0" borderId="149" xfId="0" applyFont="1" applyBorder="1" applyAlignment="1">
      <alignment horizontal="center" vertical="center" wrapText="1"/>
    </xf>
    <xf numFmtId="0" fontId="9" fillId="0" borderId="191" xfId="0" applyFont="1" applyBorder="1" applyAlignment="1">
      <alignment horizontal="center" vertical="center" wrapText="1"/>
    </xf>
    <xf numFmtId="0" fontId="9" fillId="0" borderId="85" xfId="0" applyFont="1" applyBorder="1" applyAlignment="1">
      <alignment horizontal="center" vertical="center" wrapText="1"/>
    </xf>
    <xf numFmtId="0" fontId="9" fillId="0" borderId="150" xfId="0" applyFont="1" applyBorder="1" applyAlignment="1">
      <alignment horizontal="center" vertical="center" wrapText="1"/>
    </xf>
    <xf numFmtId="0" fontId="7" fillId="0" borderId="112" xfId="0" applyFont="1" applyBorder="1" applyAlignment="1">
      <alignment horizontal="center" vertical="center"/>
    </xf>
    <xf numFmtId="0" fontId="7" fillId="0" borderId="113" xfId="0" applyFont="1" applyBorder="1" applyAlignment="1">
      <alignment horizontal="center" vertical="center"/>
    </xf>
    <xf numFmtId="0" fontId="7" fillId="0" borderId="197" xfId="0" applyFont="1" applyBorder="1" applyAlignment="1">
      <alignment horizontal="center" vertical="center"/>
    </xf>
    <xf numFmtId="0" fontId="10" fillId="0" borderId="134" xfId="0" applyFont="1" applyBorder="1" applyAlignment="1">
      <alignment horizontal="center" vertical="center"/>
    </xf>
    <xf numFmtId="0" fontId="10" fillId="0" borderId="196" xfId="0" applyFont="1" applyBorder="1" applyAlignment="1">
      <alignment horizontal="center" vertical="center"/>
    </xf>
    <xf numFmtId="0" fontId="10" fillId="0" borderId="133" xfId="0" applyFont="1" applyBorder="1" applyAlignment="1">
      <alignment horizontal="center" vertical="center"/>
    </xf>
    <xf numFmtId="0" fontId="10" fillId="0" borderId="198" xfId="0" applyFont="1" applyBorder="1" applyAlignment="1">
      <alignment horizontal="center" vertical="center"/>
    </xf>
    <xf numFmtId="14" fontId="16" fillId="0" borderId="133" xfId="0" applyNumberFormat="1" applyFont="1" applyBorder="1" applyAlignment="1">
      <alignment horizontal="center" vertical="center"/>
    </xf>
    <xf numFmtId="14" fontId="16" fillId="0" borderId="199" xfId="0" applyNumberFormat="1" applyFont="1" applyBorder="1" applyAlignment="1">
      <alignment horizontal="center" vertical="center"/>
    </xf>
    <xf numFmtId="14" fontId="16" fillId="0" borderId="200" xfId="0" applyNumberFormat="1" applyFont="1" applyBorder="1" applyAlignment="1">
      <alignment horizontal="center" vertical="center"/>
    </xf>
    <xf numFmtId="14" fontId="16" fillId="0" borderId="201" xfId="0" applyNumberFormat="1" applyFont="1" applyBorder="1" applyAlignment="1">
      <alignment horizontal="center" vertical="center"/>
    </xf>
    <xf numFmtId="0" fontId="7" fillId="0" borderId="111" xfId="0" applyFont="1" applyBorder="1" applyAlignment="1">
      <alignment horizontal="center" vertical="center"/>
    </xf>
    <xf numFmtId="0" fontId="17" fillId="0" borderId="18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14" fontId="32" fillId="0" borderId="4" xfId="0" applyNumberFormat="1" applyFont="1" applyBorder="1" applyAlignment="1">
      <alignment horizontal="left" vertical="top"/>
    </xf>
    <xf numFmtId="0" fontId="32" fillId="0" borderId="185" xfId="0" applyFont="1" applyBorder="1" applyAlignment="1">
      <alignment horizontal="left" vertical="center" wrapText="1"/>
    </xf>
    <xf numFmtId="0" fontId="2" fillId="0" borderId="202" xfId="0" applyFont="1" applyBorder="1" applyAlignment="1">
      <alignment horizontal="left" vertical="center"/>
    </xf>
    <xf numFmtId="0" fontId="2" fillId="0" borderId="203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1" fontId="21" fillId="8" borderId="2" xfId="0" applyNumberFormat="1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28" fillId="0" borderId="0" xfId="0" applyFont="1"/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colors>
    <mruColors>
      <color rgb="FFF46C56"/>
      <color rgb="FF33BBA4"/>
      <color rgb="FFFF9933"/>
      <color rgb="FF8EB7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12214</xdr:colOff>
      <xdr:row>3</xdr:row>
      <xdr:rowOff>28575</xdr:rowOff>
    </xdr:from>
    <xdr:to>
      <xdr:col>4</xdr:col>
      <xdr:colOff>457605</xdr:colOff>
      <xdr:row>3</xdr:row>
      <xdr:rowOff>473966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0B4D484-C478-4448-AC8E-358739B49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0714" y="1200150"/>
          <a:ext cx="445391" cy="445391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2</xdr:row>
      <xdr:rowOff>0</xdr:rowOff>
    </xdr:from>
    <xdr:to>
      <xdr:col>1</xdr:col>
      <xdr:colOff>1181839</xdr:colOff>
      <xdr:row>4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CC803BC-7C9D-4034-B48A-6D4BC2131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666750"/>
          <a:ext cx="1181839" cy="1057275"/>
        </a:xfrm>
        <a:prstGeom prst="rect">
          <a:avLst/>
        </a:prstGeom>
      </xdr:spPr>
    </xdr:pic>
    <xdr:clientData/>
  </xdr:twoCellAnchor>
  <xdr:twoCellAnchor editAs="oneCell">
    <xdr:from>
      <xdr:col>4</xdr:col>
      <xdr:colOff>9740</xdr:colOff>
      <xdr:row>6</xdr:row>
      <xdr:rowOff>19051</xdr:rowOff>
    </xdr:from>
    <xdr:to>
      <xdr:col>4</xdr:col>
      <xdr:colOff>460079</xdr:colOff>
      <xdr:row>6</xdr:row>
      <xdr:rowOff>456733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029525C-67DB-4BDD-87E7-21509B5E0A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42" t="13727" r="7752" b="8639"/>
        <a:stretch/>
      </xdr:blipFill>
      <xdr:spPr>
        <a:xfrm>
          <a:off x="3686390" y="2038351"/>
          <a:ext cx="450339" cy="437682"/>
        </a:xfrm>
        <a:prstGeom prst="rect">
          <a:avLst/>
        </a:prstGeom>
      </xdr:spPr>
    </xdr:pic>
    <xdr:clientData/>
  </xdr:twoCellAnchor>
  <xdr:twoCellAnchor editAs="oneCell">
    <xdr:from>
      <xdr:col>3</xdr:col>
      <xdr:colOff>1419225</xdr:colOff>
      <xdr:row>2</xdr:row>
      <xdr:rowOff>0</xdr:rowOff>
    </xdr:from>
    <xdr:to>
      <xdr:col>4</xdr:col>
      <xdr:colOff>488868</xdr:colOff>
      <xdr:row>3</xdr:row>
      <xdr:rowOff>62759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61A4570-2C03-48A2-8958-FB7982DAE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5225" y="638176"/>
          <a:ext cx="526968" cy="548534"/>
        </a:xfrm>
        <a:prstGeom prst="rect">
          <a:avLst/>
        </a:prstGeom>
      </xdr:spPr>
    </xdr:pic>
    <xdr:clientData/>
  </xdr:twoCellAnchor>
  <xdr:twoCellAnchor editAs="oneCell">
    <xdr:from>
      <xdr:col>4</xdr:col>
      <xdr:colOff>11738</xdr:colOff>
      <xdr:row>5</xdr:row>
      <xdr:rowOff>38100</xdr:rowOff>
    </xdr:from>
    <xdr:to>
      <xdr:col>4</xdr:col>
      <xdr:colOff>458081</xdr:colOff>
      <xdr:row>6</xdr:row>
      <xdr:rowOff>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0BA6E89-CA6F-46A3-9C08-433CE126FA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0" t="7069" r="6248" b="8109"/>
        <a:stretch/>
      </xdr:blipFill>
      <xdr:spPr>
        <a:xfrm>
          <a:off x="3688388" y="1571625"/>
          <a:ext cx="446343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13880</xdr:colOff>
      <xdr:row>7</xdr:row>
      <xdr:rowOff>19050</xdr:rowOff>
    </xdr:from>
    <xdr:to>
      <xdr:col>4</xdr:col>
      <xdr:colOff>455939</xdr:colOff>
      <xdr:row>7</xdr:row>
      <xdr:rowOff>464441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49F5FF2-DA4A-4B0B-98E2-92387E2FCD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20" t="6480" r="11337" b="8550"/>
        <a:stretch/>
      </xdr:blipFill>
      <xdr:spPr>
        <a:xfrm>
          <a:off x="3690530" y="2524125"/>
          <a:ext cx="442059" cy="4453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41910</xdr:colOff>
      <xdr:row>0</xdr:row>
      <xdr:rowOff>289560</xdr:rowOff>
    </xdr:from>
    <xdr:to>
      <xdr:col>18</xdr:col>
      <xdr:colOff>0</xdr:colOff>
      <xdr:row>4</xdr:row>
      <xdr:rowOff>310515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8170" y="289560"/>
          <a:ext cx="15240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68580</xdr:rowOff>
    </xdr:from>
    <xdr:to>
      <xdr:col>1</xdr:col>
      <xdr:colOff>651510</xdr:colOff>
      <xdr:row>3</xdr:row>
      <xdr:rowOff>192405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8580"/>
          <a:ext cx="1085850" cy="1114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41910</xdr:colOff>
      <xdr:row>0</xdr:row>
      <xdr:rowOff>289560</xdr:rowOff>
    </xdr:from>
    <xdr:to>
      <xdr:col>18</xdr:col>
      <xdr:colOff>0</xdr:colOff>
      <xdr:row>4</xdr:row>
      <xdr:rowOff>310515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77E1E5-1D2C-4C9B-8FD1-0CDCFD61A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33385" y="289560"/>
          <a:ext cx="1482090" cy="132588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209550</xdr:rowOff>
    </xdr:from>
    <xdr:to>
      <xdr:col>1</xdr:col>
      <xdr:colOff>590550</xdr:colOff>
      <xdr:row>3</xdr:row>
      <xdr:rowOff>123825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B8FA450-6B6D-4270-B571-97D64242C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209550"/>
          <a:ext cx="904875" cy="904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66675</xdr:colOff>
      <xdr:row>0</xdr:row>
      <xdr:rowOff>228600</xdr:rowOff>
    </xdr:from>
    <xdr:to>
      <xdr:col>23</xdr:col>
      <xdr:colOff>775335</xdr:colOff>
      <xdr:row>5</xdr:row>
      <xdr:rowOff>220980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9355" y="228600"/>
          <a:ext cx="15240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76200</xdr:rowOff>
    </xdr:from>
    <xdr:to>
      <xdr:col>1</xdr:col>
      <xdr:colOff>990601</xdr:colOff>
      <xdr:row>5</xdr:row>
      <xdr:rowOff>22861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90" t="7069" r="6248" b="8109"/>
        <a:stretch/>
      </xdr:blipFill>
      <xdr:spPr>
        <a:xfrm>
          <a:off x="0" y="76200"/>
          <a:ext cx="1276351" cy="12801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89535</xdr:colOff>
      <xdr:row>0</xdr:row>
      <xdr:rowOff>182880</xdr:rowOff>
    </xdr:from>
    <xdr:to>
      <xdr:col>24</xdr:col>
      <xdr:colOff>43815</xdr:colOff>
      <xdr:row>5</xdr:row>
      <xdr:rowOff>215265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5555" y="182880"/>
          <a:ext cx="15240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60959</xdr:rowOff>
    </xdr:from>
    <xdr:to>
      <xdr:col>1</xdr:col>
      <xdr:colOff>944880</xdr:colOff>
      <xdr:row>5</xdr:row>
      <xdr:rowOff>17145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142" t="13727" r="7752" b="8639"/>
        <a:stretch/>
      </xdr:blipFill>
      <xdr:spPr>
        <a:xfrm>
          <a:off x="0" y="60959"/>
          <a:ext cx="1295400" cy="12496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115660</xdr:colOff>
      <xdr:row>0</xdr:row>
      <xdr:rowOff>201386</xdr:rowOff>
    </xdr:from>
    <xdr:to>
      <xdr:col>24</xdr:col>
      <xdr:colOff>2721</xdr:colOff>
      <xdr:row>5</xdr:row>
      <xdr:rowOff>142875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41403" y="201386"/>
          <a:ext cx="15240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54428</xdr:colOff>
      <xdr:row>0</xdr:row>
      <xdr:rowOff>141514</xdr:rowOff>
    </xdr:from>
    <xdr:to>
      <xdr:col>1</xdr:col>
      <xdr:colOff>947056</xdr:colOff>
      <xdr:row>5</xdr:row>
      <xdr:rowOff>43544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20" t="6480" r="11337" b="8550"/>
        <a:stretch/>
      </xdr:blipFill>
      <xdr:spPr>
        <a:xfrm>
          <a:off x="54428" y="141514"/>
          <a:ext cx="1273628" cy="1284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B2:J26"/>
  <sheetViews>
    <sheetView showGridLines="0" tabSelected="1" workbookViewId="0">
      <selection activeCell="I24" sqref="I24"/>
    </sheetView>
  </sheetViews>
  <sheetFormatPr baseColWidth="10" defaultColWidth="11.42578125" defaultRowHeight="16.5" x14ac:dyDescent="0.3"/>
  <cols>
    <col min="1" max="1" width="4.7109375" style="95" customWidth="1"/>
    <col min="2" max="2" width="18.42578125" style="95" customWidth="1"/>
    <col min="3" max="3" width="3.85546875" style="95" customWidth="1"/>
    <col min="4" max="4" width="21.85546875" style="95" bestFit="1" customWidth="1"/>
    <col min="5" max="5" width="8.28515625" style="95" customWidth="1"/>
    <col min="6" max="6" width="8" style="95" customWidth="1"/>
    <col min="7" max="8" width="9.85546875" style="103" customWidth="1"/>
    <col min="9" max="9" width="7.42578125" style="95" customWidth="1"/>
    <col min="10" max="10" width="19.140625" style="95" customWidth="1"/>
    <col min="11" max="16384" width="11.42578125" style="95"/>
  </cols>
  <sheetData>
    <row r="2" spans="2:10" ht="29.25" customHeight="1" thickBot="1" x14ac:dyDescent="0.35">
      <c r="G2" s="105" t="s">
        <v>90</v>
      </c>
      <c r="H2" s="105" t="s">
        <v>91</v>
      </c>
    </row>
    <row r="3" spans="2:10" ht="38.25" customHeight="1" x14ac:dyDescent="0.3">
      <c r="D3" s="149" t="s">
        <v>83</v>
      </c>
      <c r="E3" s="96"/>
      <c r="F3" s="113" t="s">
        <v>84</v>
      </c>
      <c r="G3" s="97">
        <f>'PARCOURS BPMN'!P6</f>
        <v>0</v>
      </c>
      <c r="H3" s="106">
        <f>IF(H10="Oui",1,'PARCOURS BPMN'!C3)</f>
        <v>0</v>
      </c>
    </row>
    <row r="4" spans="2:10" ht="38.25" customHeight="1" thickBot="1" x14ac:dyDescent="0.35">
      <c r="D4" s="150"/>
      <c r="E4" s="98"/>
      <c r="F4" s="114" t="s">
        <v>85</v>
      </c>
      <c r="G4" s="99">
        <f>'PARCOURS DMN'!P6</f>
        <v>0</v>
      </c>
      <c r="H4" s="107">
        <f>'PARCOURS DMN'!C3</f>
        <v>0</v>
      </c>
      <c r="J4" s="126"/>
    </row>
    <row r="5" spans="2:10" ht="12.75" customHeight="1" thickBot="1" x14ac:dyDescent="0.35">
      <c r="D5" s="104"/>
      <c r="E5" s="100"/>
      <c r="F5" s="109"/>
      <c r="G5" s="101"/>
      <c r="H5" s="101"/>
      <c r="J5" s="126"/>
    </row>
    <row r="6" spans="2:10" ht="38.25" customHeight="1" x14ac:dyDescent="0.3">
      <c r="B6" s="147"/>
      <c r="D6" s="149" t="s">
        <v>86</v>
      </c>
      <c r="E6" s="96"/>
      <c r="F6" s="110" t="s">
        <v>87</v>
      </c>
      <c r="G6" s="97">
        <f>'PARCOURS P1'!V7+'PARCOURS P1'!V10+'PARCOURS P1'!V13</f>
        <v>0</v>
      </c>
      <c r="H6" s="106">
        <f>'PARCOURS P1'!D3</f>
        <v>0</v>
      </c>
      <c r="J6" s="126"/>
    </row>
    <row r="7" spans="2:10" ht="38.25" customHeight="1" x14ac:dyDescent="0.3">
      <c r="B7" s="148"/>
      <c r="D7" s="151"/>
      <c r="E7" s="102"/>
      <c r="F7" s="111" t="s">
        <v>88</v>
      </c>
      <c r="G7" s="103">
        <f>'PARCOURS P2'!V7+'PARCOURS P2'!V10+'PARCOURS P2'!V13</f>
        <v>0</v>
      </c>
      <c r="H7" s="108">
        <f>'PARCOURS P2'!D3</f>
        <v>0</v>
      </c>
    </row>
    <row r="8" spans="2:10" ht="38.25" customHeight="1" thickBot="1" x14ac:dyDescent="0.35">
      <c r="D8" s="150"/>
      <c r="E8" s="98"/>
      <c r="F8" s="112" t="s">
        <v>89</v>
      </c>
      <c r="G8" s="99">
        <f>'PARCOURS P3'!V7+'PARCOURS P3'!V10+'PARCOURS P3'!V13</f>
        <v>0</v>
      </c>
      <c r="H8" s="107">
        <f>'PARCOURS P3'!D3</f>
        <v>0</v>
      </c>
    </row>
    <row r="10" spans="2:10" ht="14.25" customHeight="1" x14ac:dyDescent="0.3">
      <c r="D10" s="152" t="s">
        <v>134</v>
      </c>
      <c r="E10" s="152"/>
      <c r="F10" s="152"/>
      <c r="G10" s="152"/>
      <c r="H10" s="125" t="s">
        <v>124</v>
      </c>
    </row>
    <row r="11" spans="2:10" ht="14.25" customHeight="1" x14ac:dyDescent="0.3">
      <c r="D11" s="152"/>
      <c r="E11" s="152"/>
      <c r="F11" s="152"/>
      <c r="G11" s="152"/>
      <c r="H11" s="95"/>
    </row>
    <row r="12" spans="2:10" ht="14.25" customHeight="1" x14ac:dyDescent="0.3">
      <c r="D12" s="124" t="str">
        <f>IF(H10="OUI","Attention : pensez à l'indiquer également dans l'espace du MOOC pour que cela soit pris en compte !","")</f>
        <v/>
      </c>
      <c r="E12" s="122"/>
      <c r="F12" s="122"/>
      <c r="G12" s="122"/>
      <c r="H12" s="95"/>
    </row>
    <row r="14" spans="2:10" ht="20.25" customHeight="1" x14ac:dyDescent="0.3">
      <c r="D14" s="123" t="s">
        <v>92</v>
      </c>
      <c r="E14" s="120"/>
      <c r="F14" s="120"/>
      <c r="G14" s="121"/>
      <c r="H14" s="121"/>
    </row>
    <row r="16" spans="2:10" ht="22.5" customHeight="1" x14ac:dyDescent="0.3">
      <c r="D16" s="116" t="s">
        <v>93</v>
      </c>
      <c r="F16" s="115" t="str">
        <f>IF(H3=1,"OUI","NON")</f>
        <v>NON</v>
      </c>
      <c r="G16" s="119">
        <f>H3</f>
        <v>0</v>
      </c>
    </row>
    <row r="17" spans="4:9" ht="22.5" customHeight="1" x14ac:dyDescent="0.3">
      <c r="D17" s="116" t="s">
        <v>94</v>
      </c>
      <c r="F17" s="115" t="str">
        <f>IF(H4=1,"OUI","NON")</f>
        <v>NON</v>
      </c>
      <c r="G17" s="119">
        <f>H4</f>
        <v>0</v>
      </c>
    </row>
    <row r="18" spans="4:9" ht="12" customHeight="1" x14ac:dyDescent="0.3">
      <c r="D18" s="116"/>
      <c r="F18" s="115"/>
      <c r="G18" s="119"/>
    </row>
    <row r="19" spans="4:9" ht="22.5" customHeight="1" x14ac:dyDescent="0.3">
      <c r="D19" s="116" t="s">
        <v>95</v>
      </c>
      <c r="F19" s="115" t="str">
        <f>IF(AND(OR($G$16=1,$H$10="OUI"),H6=1),"OUI","NON")</f>
        <v>NON</v>
      </c>
      <c r="G19" s="119">
        <f>IF(F19="OUI",1,0)</f>
        <v>0</v>
      </c>
    </row>
    <row r="20" spans="4:9" ht="22.5" customHeight="1" x14ac:dyDescent="0.3">
      <c r="D20" s="116" t="s">
        <v>96</v>
      </c>
      <c r="F20" s="115" t="str">
        <f>IF(AND(OR($G$16=1,$H$10="OUI"),H7=1),"OUI","NON")</f>
        <v>NON</v>
      </c>
      <c r="G20" s="119">
        <f t="shared" ref="G20:G21" si="0">IF(F20="OUI",1,0)</f>
        <v>0</v>
      </c>
    </row>
    <row r="21" spans="4:9" ht="22.5" customHeight="1" x14ac:dyDescent="0.3">
      <c r="D21" s="116" t="s">
        <v>97</v>
      </c>
      <c r="F21" s="115" t="str">
        <f>IF(AND(OR($G$16=1,$H$10="OUI"),H8=1),"OUI","NON")</f>
        <v>NON</v>
      </c>
      <c r="G21" s="119">
        <f t="shared" si="0"/>
        <v>0</v>
      </c>
    </row>
    <row r="22" spans="4:9" ht="22.5" customHeight="1" x14ac:dyDescent="0.3">
      <c r="D22" s="131" t="s">
        <v>100</v>
      </c>
      <c r="F22" s="115"/>
      <c r="G22" s="119"/>
    </row>
    <row r="23" spans="4:9" ht="12.75" customHeight="1" x14ac:dyDescent="0.3">
      <c r="D23" s="116"/>
      <c r="F23" s="115"/>
      <c r="G23" s="119"/>
    </row>
    <row r="24" spans="4:9" ht="22.5" customHeight="1" x14ac:dyDescent="0.3">
      <c r="D24" s="116" t="s">
        <v>98</v>
      </c>
      <c r="F24" s="115" t="str">
        <f>IF(I24&gt;=200,"OUI","NON")</f>
        <v>NON</v>
      </c>
      <c r="G24" s="146">
        <f>IF(F24="OUI",1,IF(F24="NON",0,"Non concerné"))</f>
        <v>0</v>
      </c>
      <c r="I24" s="117">
        <f>'PARCOURS P1'!Z1+'PARCOURS P2'!Z1+'PARCOURS P3'!Z1</f>
        <v>0</v>
      </c>
    </row>
    <row r="25" spans="4:9" x14ac:dyDescent="0.3">
      <c r="D25" s="118" t="s">
        <v>99</v>
      </c>
    </row>
    <row r="26" spans="4:9" x14ac:dyDescent="0.3">
      <c r="D26" s="131" t="s">
        <v>104</v>
      </c>
    </row>
  </sheetData>
  <sheetProtection selectLockedCells="1"/>
  <mergeCells count="4">
    <mergeCell ref="B6:B7"/>
    <mergeCell ref="D3:D4"/>
    <mergeCell ref="D6:D8"/>
    <mergeCell ref="D10:G11"/>
  </mergeCells>
  <conditionalFormatting sqref="H3">
    <cfRule type="iconSet" priority="10">
      <iconSet iconSet="3Symbols" showValue="0">
        <cfvo type="percent" val="0"/>
        <cfvo type="num" val="1"/>
        <cfvo type="num" val="1"/>
      </iconSet>
    </cfRule>
  </conditionalFormatting>
  <conditionalFormatting sqref="H4">
    <cfRule type="iconSet" priority="9">
      <iconSet iconSet="3Symbols" showValue="0">
        <cfvo type="percent" val="0"/>
        <cfvo type="num" val="1"/>
        <cfvo type="num" val="1"/>
      </iconSet>
    </cfRule>
  </conditionalFormatting>
  <conditionalFormatting sqref="H6">
    <cfRule type="iconSet" priority="8">
      <iconSet iconSet="3Symbols" showValue="0">
        <cfvo type="percent" val="0"/>
        <cfvo type="num" val="1"/>
        <cfvo type="num" val="1"/>
      </iconSet>
    </cfRule>
  </conditionalFormatting>
  <conditionalFormatting sqref="H7">
    <cfRule type="iconSet" priority="7">
      <iconSet iconSet="3Symbols" showValue="0">
        <cfvo type="percent" val="0"/>
        <cfvo type="num" val="1"/>
        <cfvo type="num" val="1"/>
      </iconSet>
    </cfRule>
  </conditionalFormatting>
  <conditionalFormatting sqref="H8">
    <cfRule type="iconSet" priority="6">
      <iconSet iconSet="3Symbols" showValue="0">
        <cfvo type="percent" val="0"/>
        <cfvo type="num" val="1"/>
        <cfvo type="num" val="1"/>
      </iconSet>
    </cfRule>
  </conditionalFormatting>
  <conditionalFormatting sqref="G16:G24">
    <cfRule type="iconSet" priority="5">
      <iconSet iconSet="3Symbols" showValue="0">
        <cfvo type="percent" val="0"/>
        <cfvo type="num" val="1"/>
        <cfvo type="num" val="1"/>
      </iconSet>
    </cfRule>
  </conditionalFormatting>
  <dataValidations count="1">
    <dataValidation type="list" allowBlank="1" showInputMessage="1" showErrorMessage="1" sqref="H10" xr:uid="{00000000-0002-0000-0000-000000000000}">
      <formula1>"OUI,NON"</formula1>
    </dataValidation>
  </dataValidations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46C56"/>
    <pageSetUpPr fitToPage="1"/>
  </sheetPr>
  <dimension ref="A1:V23"/>
  <sheetViews>
    <sheetView showGridLines="0" workbookViewId="0">
      <selection activeCell="C6" sqref="C6"/>
    </sheetView>
  </sheetViews>
  <sheetFormatPr baseColWidth="10" defaultColWidth="11.42578125" defaultRowHeight="16.5" x14ac:dyDescent="0.25"/>
  <cols>
    <col min="1" max="1" width="6.28515625" style="1" customWidth="1"/>
    <col min="2" max="2" width="30.5703125" style="1" customWidth="1"/>
    <col min="3" max="14" width="4.7109375" style="1" customWidth="1"/>
    <col min="15" max="15" width="13.7109375" style="1" bestFit="1" customWidth="1"/>
    <col min="16" max="16" width="12.7109375" style="1" customWidth="1"/>
    <col min="17" max="16384" width="11.42578125" style="1"/>
  </cols>
  <sheetData>
    <row r="1" spans="1:22" ht="28.9" customHeight="1" thickBot="1" x14ac:dyDescent="0.3">
      <c r="B1" s="165" t="s">
        <v>131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78"/>
      <c r="R1" s="78"/>
      <c r="S1" s="78"/>
      <c r="T1" s="78"/>
      <c r="U1" s="78"/>
      <c r="V1" s="79"/>
    </row>
    <row r="2" spans="1:22" ht="24.95" customHeight="1" thickBot="1" x14ac:dyDescent="0.3">
      <c r="A2" s="6"/>
      <c r="B2" s="158" t="str">
        <f>UPPER("Parcours modélisation")</f>
        <v>PARCOURS MODÉLISATION</v>
      </c>
      <c r="C2" s="159"/>
      <c r="D2" s="159"/>
      <c r="E2" s="153" t="str">
        <f>UPPER("bpmn avancé")</f>
        <v>BPMN AVANCÉ</v>
      </c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7"/>
    </row>
    <row r="3" spans="1:22" ht="24.95" customHeight="1" thickBot="1" x14ac:dyDescent="0.3">
      <c r="A3" s="6"/>
      <c r="B3" s="90" t="str">
        <f>UPPER("Réussite")</f>
        <v>RÉUSSITE</v>
      </c>
      <c r="C3" s="163">
        <f>IF($P$6&gt;=(P5-(O5/2)),1,0)</f>
        <v>0</v>
      </c>
      <c r="D3" s="164"/>
      <c r="E3" s="155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7"/>
      <c r="Q3" s="7"/>
    </row>
    <row r="4" spans="1:22" ht="24.95" customHeight="1" thickBot="1" x14ac:dyDescent="0.3">
      <c r="A4" s="6"/>
      <c r="B4" s="26" t="str">
        <f>UPPER("Challenges")</f>
        <v>CHALLENGES</v>
      </c>
      <c r="C4" s="31">
        <v>1</v>
      </c>
      <c r="D4" s="32">
        <v>2</v>
      </c>
      <c r="E4" s="32">
        <v>3</v>
      </c>
      <c r="F4" s="32">
        <v>4</v>
      </c>
      <c r="G4" s="32">
        <v>5</v>
      </c>
      <c r="H4" s="32">
        <v>6</v>
      </c>
      <c r="I4" s="32">
        <v>7</v>
      </c>
      <c r="J4" s="32">
        <v>8</v>
      </c>
      <c r="K4" s="32">
        <v>9</v>
      </c>
      <c r="L4" s="32">
        <v>10</v>
      </c>
      <c r="M4" s="32">
        <v>11</v>
      </c>
      <c r="N4" s="32">
        <v>12</v>
      </c>
      <c r="O4" s="32" t="str">
        <f>UPPER("Quiz Final")</f>
        <v>QUIZ FINAL</v>
      </c>
      <c r="P4" s="33" t="str">
        <f>UPPER("Total")</f>
        <v>TOTAL</v>
      </c>
      <c r="Q4" s="7"/>
    </row>
    <row r="5" spans="1:22" ht="24.95" customHeight="1" thickBot="1" x14ac:dyDescent="0.3">
      <c r="A5" s="6"/>
      <c r="B5" s="29" t="str">
        <f>UPPER("Points MAX")</f>
        <v>POINTS MAX</v>
      </c>
      <c r="C5" s="34">
        <v>15</v>
      </c>
      <c r="D5" s="27">
        <v>15</v>
      </c>
      <c r="E5" s="27">
        <v>15</v>
      </c>
      <c r="F5" s="27">
        <v>15</v>
      </c>
      <c r="G5" s="27">
        <v>15</v>
      </c>
      <c r="H5" s="27">
        <v>15</v>
      </c>
      <c r="I5" s="27">
        <v>15</v>
      </c>
      <c r="J5" s="27">
        <v>15</v>
      </c>
      <c r="K5" s="27">
        <v>15</v>
      </c>
      <c r="L5" s="27">
        <v>15</v>
      </c>
      <c r="M5" s="27">
        <v>15</v>
      </c>
      <c r="N5" s="27">
        <v>15</v>
      </c>
      <c r="O5" s="27">
        <v>120</v>
      </c>
      <c r="P5" s="28">
        <f>SUM(C5:O5)</f>
        <v>300</v>
      </c>
      <c r="Q5" s="7"/>
    </row>
    <row r="6" spans="1:22" ht="24.95" customHeight="1" thickBot="1" x14ac:dyDescent="0.3">
      <c r="A6" s="6"/>
      <c r="B6" s="29" t="str">
        <f>UPPER("Points réalisés")</f>
        <v>POINTS RÉALISÉS</v>
      </c>
      <c r="C6" s="80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28">
        <f>SUM(C6:O6)</f>
        <v>0</v>
      </c>
      <c r="Q6" s="7"/>
    </row>
    <row r="7" spans="1:22" ht="24.95" customHeight="1" thickBot="1" x14ac:dyDescent="0.3">
      <c r="A7" s="6"/>
      <c r="B7" s="30" t="str">
        <f>UPPER("Progression")</f>
        <v>PROGRESSION</v>
      </c>
      <c r="C7" s="160">
        <f>P6/P5</f>
        <v>0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2"/>
      <c r="Q7" s="7"/>
    </row>
    <row r="8" spans="1:22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22" x14ac:dyDescent="0.25">
      <c r="C9" s="373" t="s">
        <v>135</v>
      </c>
      <c r="F9" s="374">
        <f>EchéanceMOOC</f>
        <v>43628</v>
      </c>
      <c r="G9" s="375"/>
      <c r="H9" s="375"/>
      <c r="I9" s="376"/>
    </row>
    <row r="11" spans="1:22" x14ac:dyDescent="0.25">
      <c r="C11" s="88" t="s">
        <v>72</v>
      </c>
      <c r="E11" s="87" t="s">
        <v>73</v>
      </c>
      <c r="P11" s="89">
        <f>Deb+7</f>
        <v>43572</v>
      </c>
    </row>
    <row r="12" spans="1:22" x14ac:dyDescent="0.25">
      <c r="C12" s="88" t="s">
        <v>47</v>
      </c>
      <c r="E12" s="87" t="s">
        <v>48</v>
      </c>
      <c r="F12" s="87"/>
      <c r="P12" s="89">
        <f>P11</f>
        <v>43572</v>
      </c>
    </row>
    <row r="13" spans="1:22" x14ac:dyDescent="0.25">
      <c r="C13" s="88" t="s">
        <v>49</v>
      </c>
      <c r="E13" s="87" t="s">
        <v>50</v>
      </c>
      <c r="F13" s="87"/>
      <c r="P13" s="89">
        <f>P12</f>
        <v>43572</v>
      </c>
    </row>
    <row r="14" spans="1:22" x14ac:dyDescent="0.25">
      <c r="C14" s="88" t="s">
        <v>51</v>
      </c>
      <c r="E14" s="87" t="s">
        <v>52</v>
      </c>
      <c r="F14" s="87"/>
      <c r="P14" s="89">
        <f>P13+7</f>
        <v>43579</v>
      </c>
    </row>
    <row r="15" spans="1:22" x14ac:dyDescent="0.25">
      <c r="C15" s="88" t="s">
        <v>53</v>
      </c>
      <c r="E15" s="87" t="s">
        <v>54</v>
      </c>
      <c r="F15" s="87"/>
      <c r="P15" s="89">
        <f>P14</f>
        <v>43579</v>
      </c>
    </row>
    <row r="16" spans="1:22" x14ac:dyDescent="0.25">
      <c r="C16" s="88" t="s">
        <v>55</v>
      </c>
      <c r="E16" s="87" t="s">
        <v>56</v>
      </c>
      <c r="F16" s="87"/>
      <c r="P16" s="89">
        <f>P15</f>
        <v>43579</v>
      </c>
    </row>
    <row r="17" spans="3:16" x14ac:dyDescent="0.25">
      <c r="C17" s="88" t="s">
        <v>57</v>
      </c>
      <c r="E17" s="87" t="s">
        <v>58</v>
      </c>
      <c r="F17" s="87"/>
      <c r="P17" s="89">
        <f>P16+7</f>
        <v>43586</v>
      </c>
    </row>
    <row r="18" spans="3:16" x14ac:dyDescent="0.25">
      <c r="C18" s="88" t="s">
        <v>59</v>
      </c>
      <c r="E18" s="87" t="s">
        <v>60</v>
      </c>
      <c r="F18" s="87"/>
      <c r="P18" s="89">
        <f>P17</f>
        <v>43586</v>
      </c>
    </row>
    <row r="19" spans="3:16" x14ac:dyDescent="0.25">
      <c r="C19" s="88" t="s">
        <v>61</v>
      </c>
      <c r="E19" s="87" t="s">
        <v>62</v>
      </c>
      <c r="F19" s="87"/>
      <c r="P19" s="89">
        <f>P18</f>
        <v>43586</v>
      </c>
    </row>
    <row r="20" spans="3:16" x14ac:dyDescent="0.25">
      <c r="C20" s="88" t="s">
        <v>63</v>
      </c>
      <c r="E20" s="87" t="s">
        <v>64</v>
      </c>
      <c r="F20" s="87"/>
      <c r="P20" s="89">
        <f>P19+7</f>
        <v>43593</v>
      </c>
    </row>
    <row r="21" spans="3:16" x14ac:dyDescent="0.25">
      <c r="C21" s="88" t="s">
        <v>65</v>
      </c>
      <c r="E21" s="87" t="s">
        <v>66</v>
      </c>
      <c r="F21" s="87"/>
      <c r="P21" s="89">
        <f>P20</f>
        <v>43593</v>
      </c>
    </row>
    <row r="22" spans="3:16" x14ac:dyDescent="0.25">
      <c r="C22" s="88" t="s">
        <v>67</v>
      </c>
      <c r="E22" s="87" t="s">
        <v>68</v>
      </c>
      <c r="F22" s="87"/>
      <c r="P22" s="89">
        <f>P21+7</f>
        <v>43600</v>
      </c>
    </row>
    <row r="23" spans="3:16" x14ac:dyDescent="0.25">
      <c r="C23" s="88" t="s">
        <v>69</v>
      </c>
      <c r="E23" s="87" t="s">
        <v>70</v>
      </c>
      <c r="F23" s="87"/>
      <c r="P23" s="89">
        <f>P22+7</f>
        <v>43607</v>
      </c>
    </row>
  </sheetData>
  <sheetProtection sheet="1" selectLockedCells="1"/>
  <mergeCells count="6">
    <mergeCell ref="F9:I9"/>
    <mergeCell ref="E2:P3"/>
    <mergeCell ref="B2:D2"/>
    <mergeCell ref="C7:P7"/>
    <mergeCell ref="C3:D3"/>
    <mergeCell ref="B1:P1"/>
  </mergeCells>
  <conditionalFormatting sqref="C3:D3">
    <cfRule type="iconSet" priority="11">
      <iconSet iconSet="3Symbols" showValue="0">
        <cfvo type="percent" val="0"/>
        <cfvo type="num" val="1"/>
        <cfvo type="num" val="1"/>
      </iconSet>
    </cfRule>
  </conditionalFormatting>
  <conditionalFormatting sqref="C7">
    <cfRule type="dataBar" priority="1">
      <dataBar>
        <cfvo type="formula" val="0"/>
        <cfvo type="formula" val="1"/>
        <color rgb="FFF46C56"/>
      </dataBar>
      <extLst>
        <ext xmlns:x14="http://schemas.microsoft.com/office/spreadsheetml/2009/9/main" uri="{B025F937-C7B1-47D3-B67F-A62EFF666E3E}">
          <x14:id>{CF5F7E35-47AC-441B-8B76-3EAC40DBDFF6}</x14:id>
        </ext>
      </extLst>
    </cfRule>
  </conditionalFormatting>
  <pageMargins left="0.31496062992125984" right="0.31496062992125984" top="0.35433070866141736" bottom="0.35433070866141736" header="0.31496062992125984" footer="0.31496062992125984"/>
  <pageSetup paperSize="9" scale="75" orientation="landscape" r:id="rId1"/>
  <ignoredErrors>
    <ignoredError sqref="P14 P17 P20:P21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F5F7E35-47AC-441B-8B76-3EAC40DBDFF6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C7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46C56"/>
    <pageSetUpPr fitToPage="1"/>
  </sheetPr>
  <dimension ref="A1:V17"/>
  <sheetViews>
    <sheetView showGridLines="0" workbookViewId="0">
      <selection activeCell="C6" sqref="C6"/>
    </sheetView>
  </sheetViews>
  <sheetFormatPr baseColWidth="10" defaultColWidth="11.42578125" defaultRowHeight="16.5" x14ac:dyDescent="0.25"/>
  <cols>
    <col min="1" max="1" width="6.28515625" style="1" customWidth="1"/>
    <col min="2" max="2" width="30.5703125" style="1" customWidth="1"/>
    <col min="3" max="14" width="4.7109375" style="1" customWidth="1"/>
    <col min="15" max="15" width="13.7109375" style="1" customWidth="1"/>
    <col min="16" max="16" width="12.7109375" style="1" customWidth="1"/>
    <col min="17" max="16384" width="11.42578125" style="1"/>
  </cols>
  <sheetData>
    <row r="1" spans="1:22" ht="28.9" customHeight="1" thickBot="1" x14ac:dyDescent="0.3">
      <c r="B1" s="165" t="s">
        <v>131</v>
      </c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78"/>
      <c r="R1" s="78"/>
      <c r="S1" s="78"/>
      <c r="T1" s="78"/>
      <c r="U1" s="78"/>
      <c r="V1" s="79"/>
    </row>
    <row r="2" spans="1:22" ht="24.95" customHeight="1" thickBot="1" x14ac:dyDescent="0.3">
      <c r="A2" s="6"/>
      <c r="B2" s="158" t="str">
        <f>UPPER("Parcours modélisation")</f>
        <v>PARCOURS MODÉLISATION</v>
      </c>
      <c r="C2" s="159"/>
      <c r="D2" s="159"/>
      <c r="E2" s="153" t="str">
        <f>UPPER("Introduction à DMN")</f>
        <v>INTRODUCTION À DMN</v>
      </c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7"/>
    </row>
    <row r="3" spans="1:22" ht="24.95" customHeight="1" thickBot="1" x14ac:dyDescent="0.3">
      <c r="A3" s="6"/>
      <c r="B3" s="90" t="str">
        <f>UPPER("Réussite")</f>
        <v>RÉUSSITE</v>
      </c>
      <c r="C3" s="163">
        <f>IF($P$6&gt;=(P5-(O5/2)),1,0)</f>
        <v>0</v>
      </c>
      <c r="D3" s="164"/>
      <c r="E3" s="155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7"/>
      <c r="Q3" s="7"/>
    </row>
    <row r="4" spans="1:22" ht="24.95" customHeight="1" thickBot="1" x14ac:dyDescent="0.3">
      <c r="A4" s="6"/>
      <c r="B4" s="26" t="str">
        <f>UPPER("Challenges")</f>
        <v>CHALLENGES</v>
      </c>
      <c r="C4" s="31">
        <v>1</v>
      </c>
      <c r="D4" s="32">
        <v>2</v>
      </c>
      <c r="E4" s="32">
        <v>3</v>
      </c>
      <c r="F4" s="32">
        <v>4</v>
      </c>
      <c r="G4" s="32">
        <v>5</v>
      </c>
      <c r="H4" s="32">
        <v>6</v>
      </c>
      <c r="I4" s="167"/>
      <c r="J4" s="168"/>
      <c r="K4" s="168"/>
      <c r="L4" s="168"/>
      <c r="M4" s="168"/>
      <c r="N4" s="169"/>
      <c r="O4" s="32" t="str">
        <f>UPPER("Quiz Final")</f>
        <v>QUIZ FINAL</v>
      </c>
      <c r="P4" s="33" t="str">
        <f>UPPER("Total")</f>
        <v>TOTAL</v>
      </c>
      <c r="Q4" s="7"/>
    </row>
    <row r="5" spans="1:22" ht="24.95" customHeight="1" thickBot="1" x14ac:dyDescent="0.3">
      <c r="A5" s="6"/>
      <c r="B5" s="29" t="str">
        <f>UPPER("Points MAX")</f>
        <v>POINTS MAX</v>
      </c>
      <c r="C5" s="34">
        <v>15</v>
      </c>
      <c r="D5" s="27">
        <v>15</v>
      </c>
      <c r="E5" s="27">
        <v>15</v>
      </c>
      <c r="F5" s="27">
        <v>15</v>
      </c>
      <c r="G5" s="27">
        <v>15</v>
      </c>
      <c r="H5" s="27">
        <v>15</v>
      </c>
      <c r="I5" s="170"/>
      <c r="J5" s="171"/>
      <c r="K5" s="171"/>
      <c r="L5" s="171"/>
      <c r="M5" s="171"/>
      <c r="N5" s="172"/>
      <c r="O5" s="27">
        <v>110</v>
      </c>
      <c r="P5" s="28">
        <f>SUM(C5:O5)</f>
        <v>200</v>
      </c>
      <c r="Q5" s="7"/>
    </row>
    <row r="6" spans="1:22" ht="24.95" customHeight="1" thickBot="1" x14ac:dyDescent="0.3">
      <c r="A6" s="6"/>
      <c r="B6" s="29" t="str">
        <f>UPPER("Points réalisés")</f>
        <v>POINTS RÉALISÉS</v>
      </c>
      <c r="C6" s="80"/>
      <c r="D6" s="81"/>
      <c r="E6" s="81"/>
      <c r="F6" s="81"/>
      <c r="G6" s="81"/>
      <c r="H6" s="81"/>
      <c r="I6" s="173"/>
      <c r="J6" s="174"/>
      <c r="K6" s="174"/>
      <c r="L6" s="174"/>
      <c r="M6" s="174"/>
      <c r="N6" s="175"/>
      <c r="O6" s="81"/>
      <c r="P6" s="28">
        <f>SUM(C6:O6)</f>
        <v>0</v>
      </c>
      <c r="Q6" s="7"/>
    </row>
    <row r="7" spans="1:22" ht="24.95" customHeight="1" thickBot="1" x14ac:dyDescent="0.3">
      <c r="A7" s="6"/>
      <c r="B7" s="30" t="str">
        <f>UPPER("Progression")</f>
        <v>PROGRESSION</v>
      </c>
      <c r="C7" s="160">
        <f>P6/P5</f>
        <v>0</v>
      </c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2"/>
      <c r="Q7" s="7"/>
    </row>
    <row r="8" spans="1:22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22" x14ac:dyDescent="0.25">
      <c r="C9" s="373" t="s">
        <v>135</v>
      </c>
      <c r="F9" s="374">
        <f>EchéanceMOOC</f>
        <v>43628</v>
      </c>
      <c r="G9" s="375"/>
      <c r="H9" s="375"/>
      <c r="I9" s="376"/>
    </row>
    <row r="11" spans="1:22" x14ac:dyDescent="0.25">
      <c r="C11" s="88" t="s">
        <v>72</v>
      </c>
      <c r="E11" s="87" t="s">
        <v>74</v>
      </c>
      <c r="P11" s="89">
        <f>Deb+7</f>
        <v>43572</v>
      </c>
    </row>
    <row r="12" spans="1:22" x14ac:dyDescent="0.25">
      <c r="C12" s="88" t="s">
        <v>47</v>
      </c>
      <c r="E12" s="87" t="s">
        <v>75</v>
      </c>
      <c r="F12" s="87"/>
      <c r="P12" s="89">
        <f>P11+7</f>
        <v>43579</v>
      </c>
    </row>
    <row r="13" spans="1:22" x14ac:dyDescent="0.25">
      <c r="C13" s="88" t="s">
        <v>49</v>
      </c>
      <c r="E13" s="87" t="s">
        <v>76</v>
      </c>
      <c r="F13" s="87"/>
      <c r="P13" s="89">
        <f t="shared" ref="P13:P17" si="0">P12+7</f>
        <v>43586</v>
      </c>
    </row>
    <row r="14" spans="1:22" x14ac:dyDescent="0.25">
      <c r="C14" s="88" t="s">
        <v>51</v>
      </c>
      <c r="E14" s="87" t="s">
        <v>77</v>
      </c>
      <c r="F14" s="87"/>
      <c r="P14" s="89">
        <f t="shared" si="0"/>
        <v>43593</v>
      </c>
    </row>
    <row r="15" spans="1:22" x14ac:dyDescent="0.25">
      <c r="C15" s="88" t="s">
        <v>53</v>
      </c>
      <c r="E15" s="87" t="s">
        <v>78</v>
      </c>
      <c r="F15" s="87"/>
      <c r="P15" s="89">
        <f>P14</f>
        <v>43593</v>
      </c>
    </row>
    <row r="16" spans="1:22" x14ac:dyDescent="0.25">
      <c r="C16" s="88" t="s">
        <v>55</v>
      </c>
      <c r="E16" s="87" t="s">
        <v>79</v>
      </c>
      <c r="F16" s="87"/>
      <c r="P16" s="89">
        <f t="shared" si="0"/>
        <v>43600</v>
      </c>
    </row>
    <row r="17" spans="3:16" x14ac:dyDescent="0.25">
      <c r="C17" s="88" t="s">
        <v>69</v>
      </c>
      <c r="E17" s="87" t="s">
        <v>70</v>
      </c>
      <c r="F17" s="87"/>
      <c r="P17" s="89">
        <f t="shared" si="0"/>
        <v>43607</v>
      </c>
    </row>
  </sheetData>
  <sheetProtection sheet="1" selectLockedCells="1"/>
  <mergeCells count="7">
    <mergeCell ref="F9:I9"/>
    <mergeCell ref="B1:P1"/>
    <mergeCell ref="B2:D2"/>
    <mergeCell ref="E2:P3"/>
    <mergeCell ref="C3:D3"/>
    <mergeCell ref="C7:P7"/>
    <mergeCell ref="I4:N6"/>
  </mergeCells>
  <conditionalFormatting sqref="C7">
    <cfRule type="dataBar" priority="3">
      <dataBar>
        <cfvo type="formula" val="0"/>
        <cfvo type="formula" val="1"/>
        <color rgb="FFF46C56"/>
      </dataBar>
      <extLst>
        <ext xmlns:x14="http://schemas.microsoft.com/office/spreadsheetml/2009/9/main" uri="{B025F937-C7B1-47D3-B67F-A62EFF666E3E}">
          <x14:id>{FC8FB495-03A8-45B9-B064-4B42E1669138}</x14:id>
        </ext>
      </extLst>
    </cfRule>
  </conditionalFormatting>
  <conditionalFormatting sqref="C3:D3">
    <cfRule type="iconSet" priority="1">
      <iconSet iconSet="3Symbols" showValue="0">
        <cfvo type="percent" val="0"/>
        <cfvo type="num" val="1"/>
        <cfvo type="num" val="1"/>
      </iconSet>
    </cfRule>
  </conditionalFormatting>
  <pageMargins left="0.31496062992125984" right="0.31496062992125984" top="0.35433070866141736" bottom="0.35433070866141736" header="0.31496062992125984" footer="0.31496062992125984"/>
  <pageSetup paperSize="9" scale="75" orientation="landscape" r:id="rId1"/>
  <ignoredErrors>
    <ignoredError sqref="P15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C8FB495-03A8-45B9-B064-4B42E1669138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C7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8EB743"/>
    <pageSetUpPr fitToPage="1"/>
  </sheetPr>
  <dimension ref="A1:AB67"/>
  <sheetViews>
    <sheetView showGridLines="0" zoomScaleNormal="100" workbookViewId="0">
      <selection activeCell="X19" sqref="X19"/>
    </sheetView>
  </sheetViews>
  <sheetFormatPr baseColWidth="10" defaultColWidth="11.42578125" defaultRowHeight="17.25" x14ac:dyDescent="0.25"/>
  <cols>
    <col min="1" max="1" width="4.28515625" style="2" customWidth="1"/>
    <col min="2" max="2" width="15.7109375" style="2" customWidth="1"/>
    <col min="3" max="3" width="30.5703125" style="2" customWidth="1"/>
    <col min="4" max="21" width="4.7109375" style="2" customWidth="1"/>
    <col min="22" max="22" width="11.42578125" style="2"/>
    <col min="23" max="24" width="11.85546875" style="2" customWidth="1"/>
    <col min="25" max="27" width="11.42578125" style="130"/>
    <col min="28" max="16384" width="11.42578125" style="2"/>
  </cols>
  <sheetData>
    <row r="1" spans="1:27" ht="22.15" customHeight="1" thickBot="1" x14ac:dyDescent="0.3">
      <c r="B1" s="193" t="s">
        <v>130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5"/>
      <c r="Z1" s="423">
        <f>SUMIF(Y18:Y47,AA1,X18:X47)</f>
        <v>0</v>
      </c>
      <c r="AA1" s="130" t="s">
        <v>149</v>
      </c>
    </row>
    <row r="2" spans="1:27" ht="24.95" customHeight="1" thickBot="1" x14ac:dyDescent="0.3">
      <c r="A2" s="190"/>
      <c r="B2" s="91"/>
      <c r="C2" s="91" t="s">
        <v>80</v>
      </c>
      <c r="D2" s="92"/>
      <c r="E2" s="92"/>
      <c r="F2" s="196" t="str">
        <f>UPPER("Processus et gouvernance 
des systèmes d’information")</f>
        <v>PROCESSUS ET GOUVERNANCE 
DES SYSTÈMES D’INFORMATION</v>
      </c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7"/>
      <c r="W2" s="5"/>
    </row>
    <row r="3" spans="1:27" ht="24.95" customHeight="1" thickBot="1" x14ac:dyDescent="0.3">
      <c r="A3" s="191"/>
      <c r="B3" s="203" t="str">
        <f>UPPER("Réussite")</f>
        <v>RÉUSSITE</v>
      </c>
      <c r="C3" s="204"/>
      <c r="D3" s="181">
        <f>IF(OR(AND($V$7&gt;=60,$V$10&gt;=60),AND($V$7&gt;=60,$V$13&gt;=60),AND($V$13&gt;=60,$V$10&gt;=60)),1,0)</f>
        <v>0</v>
      </c>
      <c r="E3" s="182"/>
      <c r="F3" s="198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200"/>
      <c r="W3" s="5"/>
    </row>
    <row r="4" spans="1:27" ht="21.75" customHeight="1" x14ac:dyDescent="0.25">
      <c r="A4" s="191"/>
      <c r="B4" s="211" t="str">
        <f>UPPER("Atelier")</f>
        <v>ATELIER</v>
      </c>
      <c r="C4" s="378"/>
      <c r="D4" s="183" t="str">
        <f>UPPER("ATELIER A")</f>
        <v>ATELIER A</v>
      </c>
      <c r="E4" s="184"/>
      <c r="F4" s="185"/>
      <c r="G4" s="185"/>
      <c r="H4" s="185"/>
      <c r="I4" s="185"/>
      <c r="J4" s="185" t="str">
        <f>UPPER("ATELIER B")</f>
        <v>ATELIER B</v>
      </c>
      <c r="K4" s="185"/>
      <c r="L4" s="185"/>
      <c r="M4" s="185"/>
      <c r="N4" s="185"/>
      <c r="O4" s="185"/>
      <c r="P4" s="185" t="str">
        <f>UPPER("ATELIER C")</f>
        <v>ATELIER C</v>
      </c>
      <c r="Q4" s="185"/>
      <c r="R4" s="185"/>
      <c r="S4" s="185"/>
      <c r="T4" s="185"/>
      <c r="U4" s="185"/>
      <c r="V4" s="10" t="str">
        <f>UPPER("Total")</f>
        <v>TOTAL</v>
      </c>
      <c r="W4" s="5"/>
    </row>
    <row r="5" spans="1:27" ht="12" customHeight="1" thickBot="1" x14ac:dyDescent="0.3">
      <c r="A5" s="191"/>
      <c r="B5" s="213"/>
      <c r="C5" s="379"/>
      <c r="D5" s="380">
        <f>DebA</f>
        <v>43572</v>
      </c>
      <c r="E5" s="381"/>
      <c r="F5" s="381"/>
      <c r="G5" s="381"/>
      <c r="H5" s="381"/>
      <c r="I5" s="382"/>
      <c r="J5" s="383">
        <f>DebB</f>
        <v>43586</v>
      </c>
      <c r="K5" s="381"/>
      <c r="L5" s="381"/>
      <c r="M5" s="381"/>
      <c r="N5" s="381"/>
      <c r="O5" s="382"/>
      <c r="P5" s="383">
        <f>DebC</f>
        <v>43600</v>
      </c>
      <c r="Q5" s="381"/>
      <c r="R5" s="381"/>
      <c r="S5" s="381"/>
      <c r="T5" s="381"/>
      <c r="U5" s="382"/>
      <c r="V5" s="377"/>
      <c r="W5" s="5"/>
    </row>
    <row r="6" spans="1:27" ht="24.95" customHeight="1" x14ac:dyDescent="0.25">
      <c r="A6" s="191"/>
      <c r="B6" s="205" t="str">
        <f>UPPER("Module 1")</f>
        <v>MODULE 1</v>
      </c>
      <c r="C6" s="11" t="str">
        <f>UPPER("Points MAX")</f>
        <v>POINTS MAX</v>
      </c>
      <c r="D6" s="187">
        <f>W18+W19+W20</f>
        <v>30</v>
      </c>
      <c r="E6" s="186"/>
      <c r="F6" s="186"/>
      <c r="G6" s="186"/>
      <c r="H6" s="186"/>
      <c r="I6" s="186"/>
      <c r="J6" s="186">
        <f>W21+W23+W22</f>
        <v>30</v>
      </c>
      <c r="K6" s="186"/>
      <c r="L6" s="186"/>
      <c r="M6" s="186"/>
      <c r="N6" s="186"/>
      <c r="O6" s="186"/>
      <c r="P6" s="186">
        <f>W24+W25+W26</f>
        <v>40</v>
      </c>
      <c r="Q6" s="186"/>
      <c r="R6" s="186"/>
      <c r="S6" s="186"/>
      <c r="T6" s="186"/>
      <c r="U6" s="186"/>
      <c r="V6" s="69">
        <f>SUM(D6:U6)</f>
        <v>100</v>
      </c>
      <c r="W6" s="5"/>
    </row>
    <row r="7" spans="1:27" ht="24.95" customHeight="1" x14ac:dyDescent="0.25">
      <c r="A7" s="191"/>
      <c r="B7" s="206"/>
      <c r="C7" s="16" t="str">
        <f>UPPER("Points réalisés")</f>
        <v>POINTS RÉALISÉS</v>
      </c>
      <c r="D7" s="189">
        <f>X18+X19+X20</f>
        <v>0</v>
      </c>
      <c r="E7" s="188"/>
      <c r="F7" s="188"/>
      <c r="G7" s="188"/>
      <c r="H7" s="188"/>
      <c r="I7" s="188"/>
      <c r="J7" s="188">
        <f>X21+X23+X22</f>
        <v>0</v>
      </c>
      <c r="K7" s="188"/>
      <c r="L7" s="188"/>
      <c r="M7" s="188"/>
      <c r="N7" s="188"/>
      <c r="O7" s="188"/>
      <c r="P7" s="188">
        <f>X24+X25+X26</f>
        <v>0</v>
      </c>
      <c r="Q7" s="188"/>
      <c r="R7" s="188"/>
      <c r="S7" s="188"/>
      <c r="T7" s="188"/>
      <c r="U7" s="188"/>
      <c r="V7" s="70">
        <f>SUM(D7:U7)</f>
        <v>0</v>
      </c>
      <c r="W7" s="385" t="s">
        <v>102</v>
      </c>
      <c r="X7" s="386"/>
    </row>
    <row r="8" spans="1:27" ht="24.95" customHeight="1" thickBot="1" x14ac:dyDescent="0.3">
      <c r="A8" s="191"/>
      <c r="B8" s="207"/>
      <c r="C8" s="17" t="str">
        <f>UPPER("Progression")</f>
        <v>PROGRESSION</v>
      </c>
      <c r="D8" s="240">
        <f>V7/V6</f>
        <v>0</v>
      </c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2"/>
      <c r="X8" s="384"/>
    </row>
    <row r="9" spans="1:27" ht="24.95" customHeight="1" x14ac:dyDescent="0.25">
      <c r="A9" s="191"/>
      <c r="B9" s="205" t="str">
        <f>UPPER("Module 2")</f>
        <v>MODULE 2</v>
      </c>
      <c r="C9" s="11" t="str">
        <f>UPPER("Points MAX")</f>
        <v>POINTS MAX</v>
      </c>
      <c r="D9" s="187">
        <f>W28+W29+W30</f>
        <v>30</v>
      </c>
      <c r="E9" s="186"/>
      <c r="F9" s="186"/>
      <c r="G9" s="186"/>
      <c r="H9" s="186"/>
      <c r="I9" s="186"/>
      <c r="J9" s="186">
        <f>W31+W32+W33+W34</f>
        <v>40</v>
      </c>
      <c r="K9" s="186"/>
      <c r="L9" s="186"/>
      <c r="M9" s="186"/>
      <c r="N9" s="186"/>
      <c r="O9" s="186"/>
      <c r="P9" s="186">
        <f>W36+W35</f>
        <v>30</v>
      </c>
      <c r="Q9" s="186"/>
      <c r="R9" s="186"/>
      <c r="S9" s="186"/>
      <c r="T9" s="186"/>
      <c r="U9" s="186"/>
      <c r="V9" s="69">
        <f t="shared" ref="V9:V13" si="0">SUM(D9:U9)</f>
        <v>100</v>
      </c>
      <c r="W9" s="238" t="s">
        <v>101</v>
      </c>
      <c r="X9" s="239"/>
    </row>
    <row r="10" spans="1:27" ht="24.95" customHeight="1" x14ac:dyDescent="0.25">
      <c r="A10" s="191"/>
      <c r="B10" s="206"/>
      <c r="C10" s="16" t="str">
        <f>UPPER("Points réalisés")</f>
        <v>POINTS RÉALISÉS</v>
      </c>
      <c r="D10" s="189">
        <f>X28+X29+X30</f>
        <v>0</v>
      </c>
      <c r="E10" s="188"/>
      <c r="F10" s="188"/>
      <c r="G10" s="188"/>
      <c r="H10" s="188"/>
      <c r="I10" s="188"/>
      <c r="J10" s="188">
        <f>X31+X32+X33+X34</f>
        <v>0</v>
      </c>
      <c r="K10" s="188"/>
      <c r="L10" s="188"/>
      <c r="M10" s="188"/>
      <c r="N10" s="188"/>
      <c r="O10" s="188"/>
      <c r="P10" s="188">
        <f>X36+X35</f>
        <v>0</v>
      </c>
      <c r="Q10" s="188"/>
      <c r="R10" s="188"/>
      <c r="S10" s="188"/>
      <c r="T10" s="188"/>
      <c r="U10" s="188"/>
      <c r="V10" s="70">
        <f>SUM(D10:U10)</f>
        <v>0</v>
      </c>
      <c r="W10" s="127"/>
      <c r="X10" s="128"/>
    </row>
    <row r="11" spans="1:27" ht="24.95" customHeight="1" thickBot="1" x14ac:dyDescent="0.3">
      <c r="A11" s="191"/>
      <c r="B11" s="207"/>
      <c r="C11" s="17" t="str">
        <f>UPPER("Progression")</f>
        <v>PROGRESSION</v>
      </c>
      <c r="D11" s="240">
        <f>V10/V9</f>
        <v>0</v>
      </c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2"/>
      <c r="W11" s="388" t="s">
        <v>142</v>
      </c>
      <c r="X11" s="389"/>
    </row>
    <row r="12" spans="1:27" ht="24.95" customHeight="1" x14ac:dyDescent="0.25">
      <c r="A12" s="191"/>
      <c r="B12" s="205" t="str">
        <f>UPPER("Module 3")</f>
        <v>MODULE 3</v>
      </c>
      <c r="C12" s="11" t="str">
        <f>UPPER("Points MAX")</f>
        <v>POINTS MAX</v>
      </c>
      <c r="D12" s="201">
        <f>W38+W39+W40+W41</f>
        <v>35</v>
      </c>
      <c r="E12" s="202"/>
      <c r="F12" s="202"/>
      <c r="G12" s="202"/>
      <c r="H12" s="202"/>
      <c r="I12" s="202"/>
      <c r="J12" s="202">
        <f>W42+W43+W44</f>
        <v>30</v>
      </c>
      <c r="K12" s="202"/>
      <c r="L12" s="202"/>
      <c r="M12" s="202"/>
      <c r="N12" s="202"/>
      <c r="O12" s="202"/>
      <c r="P12" s="202">
        <f>W46+W45</f>
        <v>35</v>
      </c>
      <c r="Q12" s="202"/>
      <c r="R12" s="202"/>
      <c r="S12" s="202"/>
      <c r="T12" s="202"/>
      <c r="U12" s="202"/>
      <c r="V12" s="144">
        <f t="shared" si="0"/>
        <v>100</v>
      </c>
      <c r="W12" s="387">
        <f>Fin</f>
        <v>43613</v>
      </c>
      <c r="X12" s="390"/>
    </row>
    <row r="13" spans="1:27" ht="24.95" customHeight="1" x14ac:dyDescent="0.25">
      <c r="A13" s="191"/>
      <c r="B13" s="206"/>
      <c r="C13" s="16" t="str">
        <f>UPPER("Points réalisés")</f>
        <v>POINTS RÉALISÉS</v>
      </c>
      <c r="D13" s="189">
        <f>X38+X39+X40+X41</f>
        <v>0</v>
      </c>
      <c r="E13" s="188"/>
      <c r="F13" s="188"/>
      <c r="G13" s="188"/>
      <c r="H13" s="188"/>
      <c r="I13" s="188"/>
      <c r="J13" s="188">
        <f>X42+X43+X44</f>
        <v>0</v>
      </c>
      <c r="K13" s="188"/>
      <c r="L13" s="188"/>
      <c r="M13" s="188"/>
      <c r="N13" s="188"/>
      <c r="O13" s="188"/>
      <c r="P13" s="188">
        <f>X46+X45</f>
        <v>0</v>
      </c>
      <c r="Q13" s="188"/>
      <c r="R13" s="188"/>
      <c r="S13" s="188"/>
      <c r="T13" s="188"/>
      <c r="U13" s="188"/>
      <c r="V13" s="70">
        <f t="shared" si="0"/>
        <v>0</v>
      </c>
      <c r="W13" s="391" t="s">
        <v>141</v>
      </c>
      <c r="X13" s="392"/>
    </row>
    <row r="14" spans="1:27" ht="24.95" customHeight="1" thickBot="1" x14ac:dyDescent="0.3">
      <c r="A14" s="192"/>
      <c r="B14" s="207"/>
      <c r="C14" s="17" t="str">
        <f>UPPER("Progression")</f>
        <v>PROGRESSION</v>
      </c>
      <c r="D14" s="240">
        <f>V13/V12</f>
        <v>0</v>
      </c>
      <c r="E14" s="241"/>
      <c r="F14" s="241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2"/>
      <c r="W14" s="387">
        <f>EchéanceMOOC</f>
        <v>43628</v>
      </c>
    </row>
    <row r="15" spans="1:27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7" ht="18" thickBot="1" x14ac:dyDescent="0.3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5" ht="31.9" customHeight="1" thickBot="1" x14ac:dyDescent="0.3">
      <c r="A17" s="9"/>
      <c r="B17" s="229" t="str">
        <f>UPPER("détail des points cumulés")</f>
        <v>DÉTAIL DES POINTS CUMULÉS</v>
      </c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1"/>
      <c r="W17" s="71" t="str">
        <f>UPPER("Points MAX")</f>
        <v>POINTS MAX</v>
      </c>
      <c r="X17" s="72" t="str">
        <f>UPPER("Points réalisés")</f>
        <v>POINTS RÉALISÉS</v>
      </c>
      <c r="Y17" s="424"/>
    </row>
    <row r="18" spans="1:25" x14ac:dyDescent="0.25">
      <c r="A18" s="9"/>
      <c r="B18" s="208" t="str">
        <f>UPPER("Module 1")</f>
        <v>MODULE 1</v>
      </c>
      <c r="C18" s="216" t="str">
        <f>UPPER("Atelier A")</f>
        <v>ATELIER A</v>
      </c>
      <c r="D18" s="226" t="s">
        <v>0</v>
      </c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8"/>
      <c r="W18" s="14">
        <v>5</v>
      </c>
      <c r="X18" s="75"/>
      <c r="Y18" s="424" t="s">
        <v>149</v>
      </c>
    </row>
    <row r="19" spans="1:25" x14ac:dyDescent="0.25">
      <c r="A19" s="9"/>
      <c r="B19" s="209"/>
      <c r="C19" s="214"/>
      <c r="D19" s="220" t="s">
        <v>45</v>
      </c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2"/>
      <c r="W19" s="12">
        <v>5</v>
      </c>
      <c r="X19" s="76"/>
      <c r="Y19" s="424" t="s">
        <v>149</v>
      </c>
    </row>
    <row r="20" spans="1:25" x14ac:dyDescent="0.25">
      <c r="A20" s="9"/>
      <c r="B20" s="209"/>
      <c r="C20" s="214"/>
      <c r="D20" s="220" t="s">
        <v>46</v>
      </c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2"/>
      <c r="W20" s="12">
        <v>20</v>
      </c>
      <c r="X20" s="76"/>
      <c r="Y20" s="424"/>
    </row>
    <row r="21" spans="1:25" x14ac:dyDescent="0.25">
      <c r="A21" s="9"/>
      <c r="B21" s="209"/>
      <c r="C21" s="214" t="str">
        <f>UPPER("Atelier B")</f>
        <v>ATELIER B</v>
      </c>
      <c r="D21" s="220" t="s">
        <v>143</v>
      </c>
      <c r="E21" s="221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2"/>
      <c r="W21" s="12">
        <v>5</v>
      </c>
      <c r="X21" s="76"/>
      <c r="Y21" s="424" t="s">
        <v>149</v>
      </c>
    </row>
    <row r="22" spans="1:25" x14ac:dyDescent="0.25">
      <c r="A22" s="9"/>
      <c r="B22" s="209"/>
      <c r="C22" s="214"/>
      <c r="D22" s="420" t="s">
        <v>144</v>
      </c>
      <c r="E22" s="421"/>
      <c r="F22" s="421"/>
      <c r="G22" s="421"/>
      <c r="H22" s="421"/>
      <c r="I22" s="421"/>
      <c r="J22" s="421"/>
      <c r="K22" s="421"/>
      <c r="L22" s="421"/>
      <c r="M22" s="421"/>
      <c r="N22" s="421"/>
      <c r="O22" s="421"/>
      <c r="P22" s="421"/>
      <c r="Q22" s="421"/>
      <c r="R22" s="421"/>
      <c r="S22" s="421"/>
      <c r="T22" s="421"/>
      <c r="U22" s="421"/>
      <c r="V22" s="422"/>
      <c r="W22" s="12">
        <v>5</v>
      </c>
      <c r="X22" s="76"/>
      <c r="Y22" s="424" t="s">
        <v>149</v>
      </c>
    </row>
    <row r="23" spans="1:25" x14ac:dyDescent="0.25">
      <c r="A23" s="9"/>
      <c r="B23" s="209"/>
      <c r="C23" s="214"/>
      <c r="D23" s="220" t="s">
        <v>105</v>
      </c>
      <c r="E23" s="221"/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2"/>
      <c r="W23" s="12">
        <v>20</v>
      </c>
      <c r="X23" s="76"/>
      <c r="Y23" s="424"/>
    </row>
    <row r="24" spans="1:25" x14ac:dyDescent="0.25">
      <c r="A24" s="9"/>
      <c r="B24" s="209"/>
      <c r="C24" s="214" t="str">
        <f>UPPER("Atelier C")</f>
        <v>ATELIER C</v>
      </c>
      <c r="D24" s="220" t="s">
        <v>1</v>
      </c>
      <c r="E24" s="221"/>
      <c r="F24" s="221"/>
      <c r="G24" s="221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2"/>
      <c r="W24" s="12">
        <v>5</v>
      </c>
      <c r="X24" s="76"/>
      <c r="Y24" s="424" t="s">
        <v>149</v>
      </c>
    </row>
    <row r="25" spans="1:25" x14ac:dyDescent="0.25">
      <c r="A25" s="9"/>
      <c r="B25" s="209"/>
      <c r="C25" s="214"/>
      <c r="D25" s="220" t="s">
        <v>2</v>
      </c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2"/>
      <c r="W25" s="12">
        <v>5</v>
      </c>
      <c r="X25" s="76"/>
      <c r="Y25" s="424" t="s">
        <v>149</v>
      </c>
    </row>
    <row r="26" spans="1:25" ht="18" thickBot="1" x14ac:dyDescent="0.3">
      <c r="A26" s="9"/>
      <c r="B26" s="209"/>
      <c r="C26" s="215"/>
      <c r="D26" s="232" t="s">
        <v>3</v>
      </c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4"/>
      <c r="W26" s="13">
        <v>30</v>
      </c>
      <c r="X26" s="77"/>
      <c r="Y26" s="424"/>
    </row>
    <row r="27" spans="1:25" ht="18" thickBot="1" x14ac:dyDescent="0.3">
      <c r="A27" s="9"/>
      <c r="B27" s="210"/>
      <c r="C27" s="217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9"/>
      <c r="W27" s="73">
        <f>SUM(W18:W26)</f>
        <v>100</v>
      </c>
      <c r="X27" s="74">
        <f>SUM(X18:X26)</f>
        <v>0</v>
      </c>
      <c r="Y27" s="424"/>
    </row>
    <row r="28" spans="1:25" x14ac:dyDescent="0.25">
      <c r="A28" s="9"/>
      <c r="B28" s="208" t="str">
        <f>UPPER("Module 2")</f>
        <v>MODULE 2</v>
      </c>
      <c r="C28" s="216" t="str">
        <f>UPPER("Atelier A")</f>
        <v>ATELIER A</v>
      </c>
      <c r="D28" s="226" t="s">
        <v>4</v>
      </c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8"/>
      <c r="W28" s="14">
        <v>5</v>
      </c>
      <c r="X28" s="75"/>
      <c r="Y28" s="424" t="s">
        <v>149</v>
      </c>
    </row>
    <row r="29" spans="1:25" x14ac:dyDescent="0.25">
      <c r="A29" s="9"/>
      <c r="B29" s="209"/>
      <c r="C29" s="214"/>
      <c r="D29" s="220" t="s">
        <v>5</v>
      </c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2"/>
      <c r="W29" s="12">
        <v>5</v>
      </c>
      <c r="X29" s="76"/>
      <c r="Y29" s="424" t="s">
        <v>149</v>
      </c>
    </row>
    <row r="30" spans="1:25" x14ac:dyDescent="0.25">
      <c r="A30" s="9"/>
      <c r="B30" s="209"/>
      <c r="C30" s="214"/>
      <c r="D30" s="220" t="s">
        <v>6</v>
      </c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2"/>
      <c r="W30" s="12">
        <v>20</v>
      </c>
      <c r="X30" s="76"/>
      <c r="Y30" s="424"/>
    </row>
    <row r="31" spans="1:25" x14ac:dyDescent="0.25">
      <c r="A31" s="9"/>
      <c r="B31" s="209"/>
      <c r="C31" s="214" t="str">
        <f>UPPER("Atelier B")</f>
        <v>ATELIER B</v>
      </c>
      <c r="D31" s="220" t="s">
        <v>7</v>
      </c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2"/>
      <c r="W31" s="12">
        <v>5</v>
      </c>
      <c r="X31" s="76"/>
      <c r="Y31" s="424" t="s">
        <v>149</v>
      </c>
    </row>
    <row r="32" spans="1:25" x14ac:dyDescent="0.25">
      <c r="A32" s="9"/>
      <c r="B32" s="209"/>
      <c r="C32" s="214"/>
      <c r="D32" s="220" t="s">
        <v>8</v>
      </c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2"/>
      <c r="W32" s="12">
        <v>5</v>
      </c>
      <c r="X32" s="76"/>
      <c r="Y32" s="424" t="s">
        <v>149</v>
      </c>
    </row>
    <row r="33" spans="1:28" x14ac:dyDescent="0.25">
      <c r="A33" s="9"/>
      <c r="B33" s="209"/>
      <c r="C33" s="214"/>
      <c r="D33" s="220" t="s">
        <v>9</v>
      </c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2"/>
      <c r="W33" s="12">
        <v>10</v>
      </c>
      <c r="X33" s="76"/>
      <c r="Y33" s="424" t="s">
        <v>149</v>
      </c>
    </row>
    <row r="34" spans="1:28" x14ac:dyDescent="0.25">
      <c r="A34" s="9"/>
      <c r="B34" s="209"/>
      <c r="C34" s="214"/>
      <c r="D34" s="220" t="s">
        <v>10</v>
      </c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2"/>
      <c r="W34" s="12">
        <v>20</v>
      </c>
      <c r="X34" s="76"/>
      <c r="Y34" s="424"/>
    </row>
    <row r="35" spans="1:28" x14ac:dyDescent="0.25">
      <c r="A35" s="9"/>
      <c r="B35" s="209"/>
      <c r="C35" s="176" t="str">
        <f>UPPER("Atelier C")</f>
        <v>ATELIER C</v>
      </c>
      <c r="D35" s="220" t="s">
        <v>106</v>
      </c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2"/>
      <c r="W35" s="15">
        <v>10</v>
      </c>
      <c r="X35" s="129"/>
      <c r="Y35" s="424" t="s">
        <v>149</v>
      </c>
    </row>
    <row r="36" spans="1:28" ht="18" thickBot="1" x14ac:dyDescent="0.3">
      <c r="A36" s="9"/>
      <c r="B36" s="209"/>
      <c r="C36" s="177"/>
      <c r="D36" s="232" t="s">
        <v>11</v>
      </c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4"/>
      <c r="W36" s="15">
        <v>20</v>
      </c>
      <c r="X36" s="77"/>
      <c r="Y36" s="424"/>
    </row>
    <row r="37" spans="1:28" ht="18" thickBot="1" x14ac:dyDescent="0.3">
      <c r="A37" s="9"/>
      <c r="B37" s="210"/>
      <c r="C37" s="217"/>
      <c r="D37" s="218"/>
      <c r="E37" s="218"/>
      <c r="F37" s="218"/>
      <c r="G37" s="218"/>
      <c r="H37" s="218"/>
      <c r="I37" s="218"/>
      <c r="J37" s="218"/>
      <c r="K37" s="218"/>
      <c r="L37" s="218"/>
      <c r="M37" s="218"/>
      <c r="N37" s="218"/>
      <c r="O37" s="218"/>
      <c r="P37" s="218"/>
      <c r="Q37" s="218"/>
      <c r="R37" s="218"/>
      <c r="S37" s="218"/>
      <c r="T37" s="218"/>
      <c r="U37" s="218"/>
      <c r="V37" s="219"/>
      <c r="W37" s="73">
        <f>SUM(W28:W36)</f>
        <v>100</v>
      </c>
      <c r="X37" s="74">
        <f>SUM(X28:X36)</f>
        <v>0</v>
      </c>
      <c r="Y37" s="424"/>
      <c r="AB37"/>
    </row>
    <row r="38" spans="1:28" x14ac:dyDescent="0.25">
      <c r="A38" s="9"/>
      <c r="B38" s="211" t="str">
        <f>UPPER("Module 3")</f>
        <v>MODULE 3</v>
      </c>
      <c r="C38" s="216" t="str">
        <f>UPPER("Atelier A")</f>
        <v>ATELIER A</v>
      </c>
      <c r="D38" s="235" t="s">
        <v>125</v>
      </c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36"/>
      <c r="Q38" s="236"/>
      <c r="R38" s="236"/>
      <c r="S38" s="236"/>
      <c r="T38" s="236"/>
      <c r="U38" s="236"/>
      <c r="V38" s="237"/>
      <c r="W38" s="141">
        <v>5</v>
      </c>
      <c r="X38" s="75"/>
      <c r="Y38" s="424" t="s">
        <v>149</v>
      </c>
      <c r="AA38" s="426"/>
      <c r="AB38"/>
    </row>
    <row r="39" spans="1:28" x14ac:dyDescent="0.25">
      <c r="A39" s="9"/>
      <c r="B39" s="212"/>
      <c r="C39" s="214"/>
      <c r="D39" s="178" t="s">
        <v>126</v>
      </c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80"/>
      <c r="W39" s="142">
        <v>5</v>
      </c>
      <c r="X39" s="76"/>
      <c r="Y39" s="424" t="s">
        <v>149</v>
      </c>
      <c r="AA39" s="426"/>
      <c r="AB39" s="140"/>
    </row>
    <row r="40" spans="1:28" x14ac:dyDescent="0.25">
      <c r="A40" s="9"/>
      <c r="B40" s="212"/>
      <c r="C40" s="214"/>
      <c r="D40" s="178" t="s">
        <v>127</v>
      </c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80"/>
      <c r="W40" s="142">
        <v>5</v>
      </c>
      <c r="X40" s="76"/>
      <c r="Y40" s="424" t="s">
        <v>149</v>
      </c>
      <c r="AA40" s="427"/>
      <c r="AB40"/>
    </row>
    <row r="41" spans="1:28" x14ac:dyDescent="0.25">
      <c r="A41" s="9"/>
      <c r="B41" s="212"/>
      <c r="C41" s="214"/>
      <c r="D41" s="178" t="s">
        <v>128</v>
      </c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80"/>
      <c r="W41" s="142">
        <v>20</v>
      </c>
      <c r="X41" s="76"/>
      <c r="Y41" s="424"/>
      <c r="AA41" s="426"/>
      <c r="AB41"/>
    </row>
    <row r="42" spans="1:28" x14ac:dyDescent="0.25">
      <c r="A42" s="9"/>
      <c r="B42" s="212"/>
      <c r="C42" s="214" t="str">
        <f>UPPER("Atelier B")</f>
        <v>ATELIER B</v>
      </c>
      <c r="D42" s="178" t="s">
        <v>12</v>
      </c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80"/>
      <c r="W42" s="142">
        <v>5</v>
      </c>
      <c r="X42" s="76"/>
      <c r="Y42" s="424" t="s">
        <v>149</v>
      </c>
      <c r="AA42" s="426"/>
      <c r="AB42"/>
    </row>
    <row r="43" spans="1:28" x14ac:dyDescent="0.25">
      <c r="A43" s="9"/>
      <c r="B43" s="212"/>
      <c r="C43" s="214"/>
      <c r="D43" s="178" t="s">
        <v>129</v>
      </c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80"/>
      <c r="W43" s="142">
        <v>5</v>
      </c>
      <c r="X43" s="76"/>
      <c r="Y43" s="424" t="s">
        <v>149</v>
      </c>
      <c r="AA43" s="426"/>
      <c r="AB43"/>
    </row>
    <row r="44" spans="1:28" x14ac:dyDescent="0.25">
      <c r="A44" s="9"/>
      <c r="B44" s="212"/>
      <c r="C44" s="214"/>
      <c r="D44" s="178" t="s">
        <v>132</v>
      </c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80"/>
      <c r="W44" s="142">
        <v>20</v>
      </c>
      <c r="X44" s="76"/>
      <c r="Y44" s="424"/>
      <c r="AA44" s="427"/>
      <c r="AB44" s="140"/>
    </row>
    <row r="45" spans="1:28" x14ac:dyDescent="0.25">
      <c r="A45" s="9"/>
      <c r="B45" s="212"/>
      <c r="C45" s="176" t="str">
        <f>UPPER("Atelier C")</f>
        <v>ATELIER C</v>
      </c>
      <c r="D45" s="178" t="s">
        <v>133</v>
      </c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80"/>
      <c r="W45" s="145">
        <v>5</v>
      </c>
      <c r="X45" s="129"/>
      <c r="Y45" s="424" t="s">
        <v>149</v>
      </c>
      <c r="AA45" s="427"/>
      <c r="AB45" s="140"/>
    </row>
    <row r="46" spans="1:28" ht="18" thickBot="1" x14ac:dyDescent="0.3">
      <c r="A46" s="9"/>
      <c r="B46" s="212"/>
      <c r="C46" s="177"/>
      <c r="D46" s="223" t="s">
        <v>13</v>
      </c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5"/>
      <c r="W46" s="143">
        <v>30</v>
      </c>
      <c r="X46" s="77"/>
      <c r="Y46" s="424"/>
      <c r="AA46" s="426"/>
      <c r="AB46"/>
    </row>
    <row r="47" spans="1:28" ht="18" thickBot="1" x14ac:dyDescent="0.3">
      <c r="A47" s="9"/>
      <c r="B47" s="213"/>
      <c r="C47" s="217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9"/>
      <c r="W47" s="73">
        <f>SUM(W38:W46)</f>
        <v>100</v>
      </c>
      <c r="X47" s="74">
        <f>SUM(X38:X46)</f>
        <v>0</v>
      </c>
      <c r="AA47" s="426"/>
      <c r="AB47"/>
    </row>
    <row r="48" spans="1:28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AA48" s="426"/>
      <c r="AB48"/>
    </row>
    <row r="49" spans="27:28" x14ac:dyDescent="0.25">
      <c r="AA49" s="427"/>
      <c r="AB49"/>
    </row>
    <row r="50" spans="27:28" x14ac:dyDescent="0.25">
      <c r="AA50" s="426"/>
      <c r="AB50" s="140"/>
    </row>
    <row r="51" spans="27:28" x14ac:dyDescent="0.25">
      <c r="AA51" s="426"/>
      <c r="AB51"/>
    </row>
    <row r="52" spans="27:28" x14ac:dyDescent="0.25">
      <c r="AA52" s="426"/>
      <c r="AB52"/>
    </row>
    <row r="53" spans="27:28" x14ac:dyDescent="0.25">
      <c r="AA53" s="426"/>
      <c r="AB53"/>
    </row>
    <row r="54" spans="27:28" x14ac:dyDescent="0.25">
      <c r="AA54" s="427"/>
      <c r="AB54" s="140"/>
    </row>
    <row r="55" spans="27:28" x14ac:dyDescent="0.25">
      <c r="AA55" s="426"/>
      <c r="AB55"/>
    </row>
    <row r="56" spans="27:28" x14ac:dyDescent="0.25">
      <c r="AA56" s="426"/>
      <c r="AB56"/>
    </row>
    <row r="57" spans="27:28" x14ac:dyDescent="0.25">
      <c r="AA57" s="426"/>
      <c r="AB57"/>
    </row>
    <row r="58" spans="27:28" x14ac:dyDescent="0.25">
      <c r="AA58" s="427"/>
      <c r="AB58" s="140"/>
    </row>
    <row r="59" spans="27:28" x14ac:dyDescent="0.25">
      <c r="AA59" s="426"/>
      <c r="AB59"/>
    </row>
    <row r="60" spans="27:28" x14ac:dyDescent="0.25">
      <c r="AA60" s="426"/>
      <c r="AB60"/>
    </row>
    <row r="61" spans="27:28" x14ac:dyDescent="0.25">
      <c r="AA61" s="426"/>
      <c r="AB61"/>
    </row>
    <row r="62" spans="27:28" x14ac:dyDescent="0.25">
      <c r="AA62" s="426"/>
      <c r="AB62"/>
    </row>
    <row r="63" spans="27:28" x14ac:dyDescent="0.25">
      <c r="AA63" s="427"/>
      <c r="AB63" s="140"/>
    </row>
    <row r="64" spans="27:28" x14ac:dyDescent="0.25">
      <c r="AB64"/>
    </row>
    <row r="65" spans="28:28" x14ac:dyDescent="0.25">
      <c r="AB65"/>
    </row>
    <row r="66" spans="28:28" x14ac:dyDescent="0.25">
      <c r="AB66"/>
    </row>
    <row r="67" spans="28:28" x14ac:dyDescent="0.25">
      <c r="AB67" s="140"/>
    </row>
  </sheetData>
  <sheetProtection sheet="1" selectLockedCells="1"/>
  <mergeCells count="83">
    <mergeCell ref="W9:X9"/>
    <mergeCell ref="W11:X11"/>
    <mergeCell ref="W13:X13"/>
    <mergeCell ref="D22:V22"/>
    <mergeCell ref="D5:I5"/>
    <mergeCell ref="J5:O5"/>
    <mergeCell ref="P5:U5"/>
    <mergeCell ref="B4:C5"/>
    <mergeCell ref="W7:X7"/>
    <mergeCell ref="C35:C36"/>
    <mergeCell ref="D35:V35"/>
    <mergeCell ref="D29:V29"/>
    <mergeCell ref="C18:C20"/>
    <mergeCell ref="D19:V19"/>
    <mergeCell ref="D20:V20"/>
    <mergeCell ref="D21:V21"/>
    <mergeCell ref="D23:V23"/>
    <mergeCell ref="D8:V8"/>
    <mergeCell ref="D11:V11"/>
    <mergeCell ref="D14:V14"/>
    <mergeCell ref="C42:C44"/>
    <mergeCell ref="B17:V17"/>
    <mergeCell ref="D39:V39"/>
    <mergeCell ref="D40:V40"/>
    <mergeCell ref="D41:V41"/>
    <mergeCell ref="D42:V42"/>
    <mergeCell ref="D31:V31"/>
    <mergeCell ref="D32:V32"/>
    <mergeCell ref="D33:V33"/>
    <mergeCell ref="D34:V34"/>
    <mergeCell ref="D36:V36"/>
    <mergeCell ref="D38:V38"/>
    <mergeCell ref="D24:V24"/>
    <mergeCell ref="D25:V25"/>
    <mergeCell ref="D26:V26"/>
    <mergeCell ref="D28:V28"/>
    <mergeCell ref="B18:B27"/>
    <mergeCell ref="B28:B37"/>
    <mergeCell ref="B38:B47"/>
    <mergeCell ref="C21:C23"/>
    <mergeCell ref="C24:C26"/>
    <mergeCell ref="C28:C30"/>
    <mergeCell ref="C31:C34"/>
    <mergeCell ref="C38:C41"/>
    <mergeCell ref="C47:V47"/>
    <mergeCell ref="C37:V37"/>
    <mergeCell ref="C27:V27"/>
    <mergeCell ref="D30:V30"/>
    <mergeCell ref="D46:V46"/>
    <mergeCell ref="D43:V43"/>
    <mergeCell ref="D44:V44"/>
    <mergeCell ref="D18:V18"/>
    <mergeCell ref="A2:A14"/>
    <mergeCell ref="B1:V1"/>
    <mergeCell ref="P9:U9"/>
    <mergeCell ref="F2:V3"/>
    <mergeCell ref="D12:I12"/>
    <mergeCell ref="J12:O12"/>
    <mergeCell ref="P12:U12"/>
    <mergeCell ref="B3:C3"/>
    <mergeCell ref="D13:I13"/>
    <mergeCell ref="J13:O13"/>
    <mergeCell ref="P13:U13"/>
    <mergeCell ref="B6:B8"/>
    <mergeCell ref="B9:B11"/>
    <mergeCell ref="B12:B14"/>
    <mergeCell ref="D7:I7"/>
    <mergeCell ref="C45:C46"/>
    <mergeCell ref="D45:V45"/>
    <mergeCell ref="D3:E3"/>
    <mergeCell ref="D4:I4"/>
    <mergeCell ref="J4:O4"/>
    <mergeCell ref="P4:U4"/>
    <mergeCell ref="J6:O6"/>
    <mergeCell ref="P6:U6"/>
    <mergeCell ref="D6:I6"/>
    <mergeCell ref="J7:O7"/>
    <mergeCell ref="P7:U7"/>
    <mergeCell ref="D10:I10"/>
    <mergeCell ref="J10:O10"/>
    <mergeCell ref="P10:U10"/>
    <mergeCell ref="D9:I9"/>
    <mergeCell ref="J9:O9"/>
  </mergeCells>
  <conditionalFormatting sqref="V7 V10 V13">
    <cfRule type="iconSet" priority="9">
      <iconSet iconSet="3Symbols">
        <cfvo type="percent" val="0"/>
        <cfvo type="num" val="60"/>
        <cfvo type="num" val="60"/>
      </iconSet>
    </cfRule>
  </conditionalFormatting>
  <conditionalFormatting sqref="D3:E3">
    <cfRule type="iconSet" priority="7">
      <iconSet iconSet="3Symbols" showValue="0">
        <cfvo type="percent" val="0"/>
        <cfvo type="num" val="1"/>
        <cfvo type="num" val="1"/>
      </iconSet>
    </cfRule>
  </conditionalFormatting>
  <conditionalFormatting sqref="D8">
    <cfRule type="dataBar" priority="3">
      <dataBar>
        <cfvo type="formula" val="0"/>
        <cfvo type="formula" val="1"/>
        <color rgb="FF8EB743"/>
      </dataBar>
      <extLst>
        <ext xmlns:x14="http://schemas.microsoft.com/office/spreadsheetml/2009/9/main" uri="{B025F937-C7B1-47D3-B67F-A62EFF666E3E}">
          <x14:id>{01715A7B-9285-4D79-BE4E-494F925C9A1D}</x14:id>
        </ext>
      </extLst>
    </cfRule>
  </conditionalFormatting>
  <conditionalFormatting sqref="D11">
    <cfRule type="dataBar" priority="2">
      <dataBar>
        <cfvo type="formula" val="0"/>
        <cfvo type="formula" val="1"/>
        <color rgb="FF8EB743"/>
      </dataBar>
      <extLst>
        <ext xmlns:x14="http://schemas.microsoft.com/office/spreadsheetml/2009/9/main" uri="{B025F937-C7B1-47D3-B67F-A62EFF666E3E}">
          <x14:id>{EE88C52A-A72C-4A0A-965C-7A8974666F55}</x14:id>
        </ext>
      </extLst>
    </cfRule>
  </conditionalFormatting>
  <conditionalFormatting sqref="D14">
    <cfRule type="dataBar" priority="1">
      <dataBar>
        <cfvo type="formula" val="0"/>
        <cfvo type="formula" val="1"/>
        <color rgb="FF8EB743"/>
      </dataBar>
      <extLst>
        <ext xmlns:x14="http://schemas.microsoft.com/office/spreadsheetml/2009/9/main" uri="{B025F937-C7B1-47D3-B67F-A62EFF666E3E}">
          <x14:id>{1B3B82C4-2E12-4755-BF79-48C766FB7653}</x14:id>
        </ext>
      </extLst>
    </cfRule>
  </conditionalFormatting>
  <pageMargins left="0.31496062992125984" right="0.31496062992125984" top="0.35433070866141736" bottom="0.35433070866141736" header="0.31496062992125984" footer="0.31496062992125984"/>
  <pageSetup paperSize="9" scale="61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715A7B-9285-4D79-BE4E-494F925C9A1D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D8</xm:sqref>
        </x14:conditionalFormatting>
        <x14:conditionalFormatting xmlns:xm="http://schemas.microsoft.com/office/excel/2006/main">
          <x14:cfRule type="dataBar" id="{EE88C52A-A72C-4A0A-965C-7A8974666F55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D11</xm:sqref>
        </x14:conditionalFormatting>
        <x14:conditionalFormatting xmlns:xm="http://schemas.microsoft.com/office/excel/2006/main">
          <x14:cfRule type="dataBar" id="{1B3B82C4-2E12-4755-BF79-48C766FB7653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D14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3BBA4"/>
    <pageSetUpPr fitToPage="1"/>
  </sheetPr>
  <dimension ref="A1:AA62"/>
  <sheetViews>
    <sheetView showGridLines="0" zoomScaleNormal="100" workbookViewId="0">
      <selection activeCell="X18" sqref="X18"/>
    </sheetView>
  </sheetViews>
  <sheetFormatPr baseColWidth="10" defaultColWidth="11.42578125" defaultRowHeight="17.25" x14ac:dyDescent="0.25"/>
  <cols>
    <col min="1" max="1" width="5.140625" style="2" customWidth="1"/>
    <col min="2" max="2" width="15.7109375" style="2" customWidth="1"/>
    <col min="3" max="3" width="30.5703125" style="2" customWidth="1"/>
    <col min="4" max="21" width="4.7109375" style="2" customWidth="1"/>
    <col min="22" max="22" width="11.42578125" style="2"/>
    <col min="23" max="24" width="11.42578125" style="2" customWidth="1"/>
    <col min="25" max="27" width="11.42578125" style="130"/>
    <col min="28" max="16384" width="11.42578125" style="2"/>
  </cols>
  <sheetData>
    <row r="1" spans="1:27" ht="19.899999999999999" customHeight="1" thickBot="1" x14ac:dyDescent="0.3">
      <c r="B1" s="193" t="s">
        <v>130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5"/>
      <c r="Z1" s="423">
        <f>SUMIF(Y18:Y50,AA1,X18:X50)</f>
        <v>0</v>
      </c>
      <c r="AA1" s="130" t="s">
        <v>149</v>
      </c>
    </row>
    <row r="2" spans="1:27" ht="24.95" customHeight="1" thickBot="1" x14ac:dyDescent="0.3">
      <c r="A2" s="190"/>
      <c r="B2" s="82"/>
      <c r="C2" s="93" t="s">
        <v>81</v>
      </c>
      <c r="D2" s="83"/>
      <c r="E2" s="83"/>
      <c r="F2" s="258" t="str">
        <f>UPPER("Analyse, amélioration et maitrise
des processus métiers")</f>
        <v>ANALYSE, AMÉLIORATION ET MAITRISE
DES PROCESSUS MÉTIERS</v>
      </c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9"/>
      <c r="W2" s="5"/>
    </row>
    <row r="3" spans="1:27" ht="24.95" customHeight="1" thickBot="1" x14ac:dyDescent="0.3">
      <c r="A3" s="191"/>
      <c r="B3" s="263" t="str">
        <f>UPPER("Réussite")</f>
        <v>RÉUSSITE</v>
      </c>
      <c r="C3" s="264"/>
      <c r="D3" s="265">
        <f>IF(OR(AND($V$7&gt;=60,$V$10&gt;=60),AND($V$7&gt;=60,$V$13&gt;=60),AND($V$13&gt;=60,$V$10&gt;=60)),1,0)</f>
        <v>0</v>
      </c>
      <c r="E3" s="266"/>
      <c r="F3" s="260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2"/>
      <c r="W3" s="5"/>
    </row>
    <row r="4" spans="1:27" ht="18" customHeight="1" x14ac:dyDescent="0.25">
      <c r="A4" s="191"/>
      <c r="B4" s="398" t="str">
        <f>UPPER("Atelier")</f>
        <v>ATELIER</v>
      </c>
      <c r="C4" s="399"/>
      <c r="D4" s="268" t="str">
        <f>UPPER("ATELIER A")</f>
        <v>ATELIER A</v>
      </c>
      <c r="E4" s="269"/>
      <c r="F4" s="270"/>
      <c r="G4" s="270"/>
      <c r="H4" s="270"/>
      <c r="I4" s="270"/>
      <c r="J4" s="270" t="str">
        <f>UPPER("ATELIER B")</f>
        <v>ATELIER B</v>
      </c>
      <c r="K4" s="270"/>
      <c r="L4" s="270"/>
      <c r="M4" s="270"/>
      <c r="N4" s="270"/>
      <c r="O4" s="270"/>
      <c r="P4" s="270" t="str">
        <f>UPPER("ATELIER C")</f>
        <v>ATELIER C</v>
      </c>
      <c r="Q4" s="270"/>
      <c r="R4" s="270"/>
      <c r="S4" s="270"/>
      <c r="T4" s="270"/>
      <c r="U4" s="270"/>
      <c r="V4" s="18" t="str">
        <f>UPPER("Total")</f>
        <v>TOTAL</v>
      </c>
      <c r="W4" s="5"/>
    </row>
    <row r="5" spans="1:27" ht="15" customHeight="1" thickBot="1" x14ac:dyDescent="0.3">
      <c r="A5" s="191"/>
      <c r="B5" s="400"/>
      <c r="C5" s="401"/>
      <c r="D5" s="394">
        <v>43572</v>
      </c>
      <c r="E5" s="395"/>
      <c r="F5" s="395"/>
      <c r="G5" s="395"/>
      <c r="H5" s="395"/>
      <c r="I5" s="396"/>
      <c r="J5" s="397">
        <v>43586</v>
      </c>
      <c r="K5" s="395"/>
      <c r="L5" s="395"/>
      <c r="M5" s="395"/>
      <c r="N5" s="395"/>
      <c r="O5" s="396"/>
      <c r="P5" s="397">
        <v>43600</v>
      </c>
      <c r="Q5" s="395"/>
      <c r="R5" s="395"/>
      <c r="S5" s="395"/>
      <c r="T5" s="395"/>
      <c r="U5" s="396"/>
      <c r="V5" s="393"/>
      <c r="W5" s="5"/>
    </row>
    <row r="6" spans="1:27" ht="24.95" customHeight="1" x14ac:dyDescent="0.25">
      <c r="A6" s="191"/>
      <c r="B6" s="246" t="str">
        <f>UPPER("Module 1")</f>
        <v>MODULE 1</v>
      </c>
      <c r="C6" s="19" t="str">
        <f>UPPER("Points MAX")</f>
        <v>POINTS MAX</v>
      </c>
      <c r="D6" s="249">
        <f>W18+W19+W20</f>
        <v>30</v>
      </c>
      <c r="E6" s="250"/>
      <c r="F6" s="250"/>
      <c r="G6" s="250"/>
      <c r="H6" s="250"/>
      <c r="I6" s="250"/>
      <c r="J6" s="250">
        <f>W21+W22+W23</f>
        <v>35</v>
      </c>
      <c r="K6" s="250"/>
      <c r="L6" s="250"/>
      <c r="M6" s="250"/>
      <c r="N6" s="250"/>
      <c r="O6" s="250"/>
      <c r="P6" s="250">
        <f>W24+W25+W26</f>
        <v>35</v>
      </c>
      <c r="Q6" s="250"/>
      <c r="R6" s="250"/>
      <c r="S6" s="250"/>
      <c r="T6" s="250"/>
      <c r="U6" s="250"/>
      <c r="V6" s="64">
        <f>SUM(D6:U6)</f>
        <v>100</v>
      </c>
      <c r="W6" s="5"/>
    </row>
    <row r="7" spans="1:27" ht="24.95" customHeight="1" x14ac:dyDescent="0.25">
      <c r="A7" s="191"/>
      <c r="B7" s="247"/>
      <c r="C7" s="20" t="str">
        <f>UPPER("Points réalisés")</f>
        <v>POINTS RÉALISÉS</v>
      </c>
      <c r="D7" s="251">
        <f>X18+X19+X20</f>
        <v>0</v>
      </c>
      <c r="E7" s="252"/>
      <c r="F7" s="252"/>
      <c r="G7" s="252"/>
      <c r="H7" s="252"/>
      <c r="I7" s="252"/>
      <c r="J7" s="252">
        <f>X21+X22+X23</f>
        <v>0</v>
      </c>
      <c r="K7" s="252"/>
      <c r="L7" s="252"/>
      <c r="M7" s="252"/>
      <c r="N7" s="252"/>
      <c r="O7" s="252"/>
      <c r="P7" s="252">
        <f>X24+X25+X26</f>
        <v>0</v>
      </c>
      <c r="Q7" s="252"/>
      <c r="R7" s="252"/>
      <c r="S7" s="252"/>
      <c r="T7" s="252"/>
      <c r="U7" s="252"/>
      <c r="V7" s="65">
        <f>SUM(D7:U7)</f>
        <v>0</v>
      </c>
      <c r="W7" s="385" t="s">
        <v>102</v>
      </c>
      <c r="X7" s="386"/>
    </row>
    <row r="8" spans="1:27" ht="24.95" customHeight="1" thickBot="1" x14ac:dyDescent="0.3">
      <c r="A8" s="191"/>
      <c r="B8" s="248"/>
      <c r="C8" s="21" t="str">
        <f>UPPER("Progression")</f>
        <v>PROGRESSION</v>
      </c>
      <c r="D8" s="253">
        <f>V7/V6</f>
        <v>0</v>
      </c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5"/>
      <c r="X8" s="384"/>
    </row>
    <row r="9" spans="1:27" ht="24.95" customHeight="1" x14ac:dyDescent="0.25">
      <c r="A9" s="191"/>
      <c r="B9" s="246" t="str">
        <f>UPPER("Module 2")</f>
        <v>MODULE 2</v>
      </c>
      <c r="C9" s="19" t="str">
        <f>UPPER("Points MAX")</f>
        <v>POINTS MAX</v>
      </c>
      <c r="D9" s="249">
        <f>W28+W31+W29+W30</f>
        <v>35</v>
      </c>
      <c r="E9" s="250"/>
      <c r="F9" s="250"/>
      <c r="G9" s="250"/>
      <c r="H9" s="250"/>
      <c r="I9" s="250"/>
      <c r="J9" s="250">
        <f>W32+W33+W34</f>
        <v>35</v>
      </c>
      <c r="K9" s="250"/>
      <c r="L9" s="250"/>
      <c r="M9" s="250"/>
      <c r="N9" s="250"/>
      <c r="O9" s="250"/>
      <c r="P9" s="250">
        <f>W35+W36+W37</f>
        <v>30</v>
      </c>
      <c r="Q9" s="250"/>
      <c r="R9" s="250"/>
      <c r="S9" s="250"/>
      <c r="T9" s="250"/>
      <c r="U9" s="250"/>
      <c r="V9" s="64">
        <f>SUM(D9:U9)</f>
        <v>100</v>
      </c>
      <c r="W9" s="238" t="s">
        <v>101</v>
      </c>
      <c r="X9" s="239"/>
    </row>
    <row r="10" spans="1:27" ht="24.95" customHeight="1" x14ac:dyDescent="0.25">
      <c r="A10" s="191"/>
      <c r="B10" s="247"/>
      <c r="C10" s="20" t="str">
        <f>UPPER("Points réalisés")</f>
        <v>POINTS RÉALISÉS</v>
      </c>
      <c r="D10" s="251">
        <f>X28+X31+X29+X30</f>
        <v>0</v>
      </c>
      <c r="E10" s="252"/>
      <c r="F10" s="252"/>
      <c r="G10" s="252"/>
      <c r="H10" s="252"/>
      <c r="I10" s="252"/>
      <c r="J10" s="252">
        <f>X32+X33+X34</f>
        <v>0</v>
      </c>
      <c r="K10" s="252"/>
      <c r="L10" s="252"/>
      <c r="M10" s="252"/>
      <c r="N10" s="252"/>
      <c r="O10" s="252"/>
      <c r="P10" s="252">
        <f>X35+X36+X37</f>
        <v>0</v>
      </c>
      <c r="Q10" s="252"/>
      <c r="R10" s="252"/>
      <c r="S10" s="252"/>
      <c r="T10" s="252"/>
      <c r="U10" s="252"/>
      <c r="V10" s="65">
        <f>SUM(D10:U10)</f>
        <v>0</v>
      </c>
      <c r="W10" s="127"/>
      <c r="X10" s="128"/>
    </row>
    <row r="11" spans="1:27" ht="24.95" customHeight="1" thickBot="1" x14ac:dyDescent="0.3">
      <c r="A11" s="191"/>
      <c r="B11" s="248"/>
      <c r="C11" s="21" t="str">
        <f>UPPER("Progression")</f>
        <v>PROGRESSION</v>
      </c>
      <c r="D11" s="253">
        <f>V10/V9</f>
        <v>0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5"/>
      <c r="W11" s="388" t="s">
        <v>142</v>
      </c>
      <c r="X11" s="389"/>
    </row>
    <row r="12" spans="1:27" ht="24.95" customHeight="1" x14ac:dyDescent="0.25">
      <c r="A12" s="191"/>
      <c r="B12" s="246" t="str">
        <f>UPPER("Module 3")</f>
        <v>MODULE 3</v>
      </c>
      <c r="C12" s="22" t="str">
        <f>UPPER("Points MAX")</f>
        <v>POINTS MAX</v>
      </c>
      <c r="D12" s="256">
        <f>W39+W42+W40+W41</f>
        <v>35</v>
      </c>
      <c r="E12" s="257"/>
      <c r="F12" s="257"/>
      <c r="G12" s="257"/>
      <c r="H12" s="257"/>
      <c r="I12" s="257"/>
      <c r="J12" s="257">
        <f>W43+W45+W46+W44</f>
        <v>35</v>
      </c>
      <c r="K12" s="257"/>
      <c r="L12" s="257"/>
      <c r="M12" s="257"/>
      <c r="N12" s="257"/>
      <c r="O12" s="257"/>
      <c r="P12" s="257">
        <f>W47+W49+W48</f>
        <v>30</v>
      </c>
      <c r="Q12" s="257"/>
      <c r="R12" s="257"/>
      <c r="S12" s="257"/>
      <c r="T12" s="257"/>
      <c r="U12" s="257"/>
      <c r="V12" s="66">
        <f t="shared" ref="V12:V13" si="0">SUM(D12:U12)</f>
        <v>100</v>
      </c>
      <c r="W12" s="387">
        <f>Fin</f>
        <v>43613</v>
      </c>
      <c r="X12" s="390"/>
    </row>
    <row r="13" spans="1:27" ht="24.95" customHeight="1" x14ac:dyDescent="0.25">
      <c r="A13" s="191"/>
      <c r="B13" s="247"/>
      <c r="C13" s="20" t="str">
        <f>UPPER("Points réalisés")</f>
        <v>POINTS RÉALISÉS</v>
      </c>
      <c r="D13" s="251">
        <f>X39+X42+X40+X41</f>
        <v>0</v>
      </c>
      <c r="E13" s="252"/>
      <c r="F13" s="252"/>
      <c r="G13" s="252"/>
      <c r="H13" s="252"/>
      <c r="I13" s="252"/>
      <c r="J13" s="252">
        <f>X43+X45+X46+X44</f>
        <v>0</v>
      </c>
      <c r="K13" s="252"/>
      <c r="L13" s="252"/>
      <c r="M13" s="252"/>
      <c r="N13" s="252"/>
      <c r="O13" s="252"/>
      <c r="P13" s="252">
        <f>X47+X49+X48</f>
        <v>0</v>
      </c>
      <c r="Q13" s="252"/>
      <c r="R13" s="252"/>
      <c r="S13" s="252"/>
      <c r="T13" s="252"/>
      <c r="U13" s="252"/>
      <c r="V13" s="65">
        <f t="shared" si="0"/>
        <v>0</v>
      </c>
      <c r="W13" s="391" t="s">
        <v>141</v>
      </c>
      <c r="X13" s="392"/>
    </row>
    <row r="14" spans="1:27" ht="24.95" customHeight="1" thickBot="1" x14ac:dyDescent="0.3">
      <c r="A14" s="192"/>
      <c r="B14" s="248"/>
      <c r="C14" s="21" t="str">
        <f>UPPER("Progression")</f>
        <v>PROGRESSION</v>
      </c>
      <c r="D14" s="253">
        <f>V13/V12</f>
        <v>0</v>
      </c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5"/>
      <c r="W14" s="387">
        <f>EchéanceMOOC</f>
        <v>43628</v>
      </c>
    </row>
    <row r="15" spans="1:27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7" ht="18" thickBot="1" x14ac:dyDescent="0.3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7" ht="28.9" customHeight="1" thickBot="1" x14ac:dyDescent="0.3">
      <c r="A17" s="9"/>
      <c r="B17" s="267" t="str">
        <f>UPPER("détail des points cumulés")</f>
        <v>DÉTAIL DES POINTS CUMULÉS</v>
      </c>
      <c r="C17" s="271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2"/>
      <c r="S17" s="272"/>
      <c r="T17" s="272"/>
      <c r="U17" s="272"/>
      <c r="V17" s="273"/>
      <c r="W17" s="58" t="str">
        <f>UPPER("Points MAX")</f>
        <v>POINTS MAX</v>
      </c>
      <c r="X17" s="59" t="str">
        <f>UPPER("Points réalisés")</f>
        <v>POINTS RÉALISÉS</v>
      </c>
      <c r="Y17" s="424"/>
    </row>
    <row r="18" spans="1:27" x14ac:dyDescent="0.25">
      <c r="A18" s="9"/>
      <c r="B18" s="283" t="str">
        <f>UPPER("Module 1")</f>
        <v>MODULE 1</v>
      </c>
      <c r="C18" s="274" t="str">
        <f>UPPER("Atelier A")</f>
        <v>ATELIER A</v>
      </c>
      <c r="D18" s="276" t="s">
        <v>14</v>
      </c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277"/>
      <c r="U18" s="277"/>
      <c r="V18" s="278"/>
      <c r="W18" s="23">
        <v>5</v>
      </c>
      <c r="X18" s="61"/>
      <c r="Y18" s="424" t="s">
        <v>149</v>
      </c>
    </row>
    <row r="19" spans="1:27" x14ac:dyDescent="0.25">
      <c r="A19" s="9"/>
      <c r="B19" s="284"/>
      <c r="C19" s="275"/>
      <c r="D19" s="279" t="s">
        <v>15</v>
      </c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1"/>
      <c r="W19" s="24">
        <v>5</v>
      </c>
      <c r="X19" s="62"/>
      <c r="Y19" s="424" t="s">
        <v>149</v>
      </c>
    </row>
    <row r="20" spans="1:27" x14ac:dyDescent="0.25">
      <c r="A20" s="9"/>
      <c r="B20" s="284"/>
      <c r="C20" s="275"/>
      <c r="D20" s="279" t="s">
        <v>16</v>
      </c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1"/>
      <c r="W20" s="24">
        <v>20</v>
      </c>
      <c r="X20" s="62"/>
      <c r="Y20" s="424"/>
    </row>
    <row r="21" spans="1:27" x14ac:dyDescent="0.25">
      <c r="A21" s="9"/>
      <c r="B21" s="284"/>
      <c r="C21" s="275" t="str">
        <f>UPPER("ATELIER B")</f>
        <v>ATELIER B</v>
      </c>
      <c r="D21" s="279" t="s">
        <v>17</v>
      </c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1"/>
      <c r="W21" s="24">
        <v>10</v>
      </c>
      <c r="X21" s="62"/>
      <c r="Y21" s="424" t="s">
        <v>149</v>
      </c>
    </row>
    <row r="22" spans="1:27" x14ac:dyDescent="0.25">
      <c r="A22" s="9"/>
      <c r="B22" s="284"/>
      <c r="C22" s="275"/>
      <c r="D22" s="279" t="s">
        <v>18</v>
      </c>
      <c r="E22" s="280"/>
      <c r="F22" s="280"/>
      <c r="G22" s="280"/>
      <c r="H22" s="280"/>
      <c r="I22" s="280"/>
      <c r="J22" s="280"/>
      <c r="K22" s="280"/>
      <c r="L22" s="280"/>
      <c r="M22" s="280"/>
      <c r="N22" s="280"/>
      <c r="O22" s="280"/>
      <c r="P22" s="280"/>
      <c r="Q22" s="280"/>
      <c r="R22" s="280"/>
      <c r="S22" s="280"/>
      <c r="T22" s="280"/>
      <c r="U22" s="280"/>
      <c r="V22" s="281"/>
      <c r="W22" s="24">
        <v>5</v>
      </c>
      <c r="X22" s="62"/>
      <c r="Y22" s="424" t="s">
        <v>149</v>
      </c>
    </row>
    <row r="23" spans="1:27" x14ac:dyDescent="0.25">
      <c r="A23" s="9"/>
      <c r="B23" s="284"/>
      <c r="C23" s="275"/>
      <c r="D23" s="279" t="s">
        <v>19</v>
      </c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  <c r="U23" s="280"/>
      <c r="V23" s="281"/>
      <c r="W23" s="24">
        <v>20</v>
      </c>
      <c r="X23" s="62"/>
      <c r="Y23" s="424"/>
    </row>
    <row r="24" spans="1:27" x14ac:dyDescent="0.25">
      <c r="A24" s="9"/>
      <c r="B24" s="284"/>
      <c r="C24" s="275" t="str">
        <f>UPPER("ATELIER C")</f>
        <v>ATELIER C</v>
      </c>
      <c r="D24" s="279" t="s">
        <v>20</v>
      </c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1"/>
      <c r="W24" s="24">
        <v>10</v>
      </c>
      <c r="X24" s="62"/>
      <c r="Y24" s="424" t="s">
        <v>149</v>
      </c>
    </row>
    <row r="25" spans="1:27" x14ac:dyDescent="0.25">
      <c r="A25" s="9"/>
      <c r="B25" s="284"/>
      <c r="C25" s="275"/>
      <c r="D25" s="279" t="s">
        <v>18</v>
      </c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1"/>
      <c r="W25" s="24">
        <v>5</v>
      </c>
      <c r="X25" s="62"/>
      <c r="Y25" s="424" t="s">
        <v>149</v>
      </c>
    </row>
    <row r="26" spans="1:27" ht="18" thickBot="1" x14ac:dyDescent="0.3">
      <c r="A26" s="9"/>
      <c r="B26" s="284"/>
      <c r="C26" s="282"/>
      <c r="D26" s="289" t="s">
        <v>19</v>
      </c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290"/>
      <c r="R26" s="290"/>
      <c r="S26" s="290"/>
      <c r="T26" s="290"/>
      <c r="U26" s="290"/>
      <c r="V26" s="291"/>
      <c r="W26" s="25">
        <v>20</v>
      </c>
      <c r="X26" s="63"/>
      <c r="Y26" s="424"/>
    </row>
    <row r="27" spans="1:27" ht="18" thickBot="1" x14ac:dyDescent="0.3">
      <c r="A27" s="9"/>
      <c r="B27" s="285"/>
      <c r="C27" s="286"/>
      <c r="D27" s="287"/>
      <c r="E27" s="287"/>
      <c r="F27" s="287"/>
      <c r="G27" s="287"/>
      <c r="H27" s="287"/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  <c r="U27" s="287"/>
      <c r="V27" s="288"/>
      <c r="W27" s="60">
        <f>SUM(W18:W26)</f>
        <v>100</v>
      </c>
      <c r="X27" s="60">
        <f>SUM(X18:X26)</f>
        <v>0</v>
      </c>
      <c r="Y27" s="424"/>
    </row>
    <row r="28" spans="1:27" x14ac:dyDescent="0.25">
      <c r="A28" s="9"/>
      <c r="B28" s="283" t="str">
        <f>UPPER("Module 2")</f>
        <v>MODULE 2</v>
      </c>
      <c r="C28" s="297" t="str">
        <f>UPPER("ATELIER A")</f>
        <v>ATELIER A</v>
      </c>
      <c r="D28" s="300" t="s">
        <v>109</v>
      </c>
      <c r="E28" s="301"/>
      <c r="F28" s="301"/>
      <c r="G28" s="301"/>
      <c r="H28" s="301"/>
      <c r="I28" s="301"/>
      <c r="J28" s="301"/>
      <c r="K28" s="301"/>
      <c r="L28" s="301"/>
      <c r="M28" s="301"/>
      <c r="N28" s="301"/>
      <c r="O28" s="301"/>
      <c r="P28" s="301"/>
      <c r="Q28" s="301"/>
      <c r="R28" s="301"/>
      <c r="S28" s="301"/>
      <c r="T28" s="301"/>
      <c r="U28" s="301"/>
      <c r="V28" s="302"/>
      <c r="W28" s="132">
        <v>5</v>
      </c>
      <c r="X28" s="61"/>
      <c r="Y28" s="424" t="s">
        <v>149</v>
      </c>
      <c r="AA28" s="425"/>
    </row>
    <row r="29" spans="1:27" x14ac:dyDescent="0.25">
      <c r="A29" s="9"/>
      <c r="B29" s="284"/>
      <c r="C29" s="298"/>
      <c r="D29" s="303" t="s">
        <v>110</v>
      </c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5"/>
      <c r="W29" s="133">
        <v>5</v>
      </c>
      <c r="X29" s="136"/>
      <c r="Y29" s="424" t="s">
        <v>149</v>
      </c>
      <c r="AA29" s="425"/>
    </row>
    <row r="30" spans="1:27" x14ac:dyDescent="0.25">
      <c r="A30" s="9"/>
      <c r="B30" s="284"/>
      <c r="C30" s="298"/>
      <c r="D30" s="303" t="s">
        <v>145</v>
      </c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5"/>
      <c r="W30" s="133">
        <v>5</v>
      </c>
      <c r="X30" s="136"/>
      <c r="Y30" s="424" t="s">
        <v>149</v>
      </c>
      <c r="AA30" s="425"/>
    </row>
    <row r="31" spans="1:27" x14ac:dyDescent="0.25">
      <c r="A31" s="9"/>
      <c r="B31" s="284"/>
      <c r="C31" s="299"/>
      <c r="D31" s="294" t="s">
        <v>111</v>
      </c>
      <c r="E31" s="295"/>
      <c r="F31" s="295"/>
      <c r="G31" s="295"/>
      <c r="H31" s="295"/>
      <c r="I31" s="295"/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  <c r="V31" s="296"/>
      <c r="W31" s="134">
        <v>20</v>
      </c>
      <c r="X31" s="62"/>
      <c r="Y31" s="424"/>
      <c r="AA31" s="425"/>
    </row>
    <row r="32" spans="1:27" x14ac:dyDescent="0.25">
      <c r="A32" s="9"/>
      <c r="B32" s="284"/>
      <c r="C32" s="299" t="str">
        <f>UPPER("ATELIER B")</f>
        <v>ATELIER B</v>
      </c>
      <c r="D32" s="294" t="s">
        <v>22</v>
      </c>
      <c r="E32" s="29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  <c r="S32" s="295"/>
      <c r="T32" s="295"/>
      <c r="U32" s="295"/>
      <c r="V32" s="296"/>
      <c r="W32" s="134">
        <v>5</v>
      </c>
      <c r="X32" s="62"/>
      <c r="Y32" s="424" t="s">
        <v>149</v>
      </c>
      <c r="AA32" s="425"/>
    </row>
    <row r="33" spans="1:27" x14ac:dyDescent="0.25">
      <c r="A33" s="9"/>
      <c r="B33" s="284"/>
      <c r="C33" s="299"/>
      <c r="D33" s="294" t="s">
        <v>147</v>
      </c>
      <c r="E33" s="295"/>
      <c r="F33" s="295"/>
      <c r="G33" s="295"/>
      <c r="H33" s="295"/>
      <c r="I33" s="295"/>
      <c r="J33" s="295"/>
      <c r="K33" s="295"/>
      <c r="L33" s="295"/>
      <c r="M33" s="295"/>
      <c r="N33" s="295"/>
      <c r="O33" s="295"/>
      <c r="P33" s="295"/>
      <c r="Q33" s="295"/>
      <c r="R33" s="295"/>
      <c r="S33" s="295"/>
      <c r="T33" s="295"/>
      <c r="U33" s="295"/>
      <c r="V33" s="296"/>
      <c r="W33" s="134">
        <v>10</v>
      </c>
      <c r="X33" s="62"/>
      <c r="Y33" s="424" t="s">
        <v>149</v>
      </c>
      <c r="AA33" s="425"/>
    </row>
    <row r="34" spans="1:27" x14ac:dyDescent="0.25">
      <c r="A34" s="9"/>
      <c r="B34" s="284"/>
      <c r="C34" s="299"/>
      <c r="D34" s="294" t="s">
        <v>146</v>
      </c>
      <c r="E34" s="295"/>
      <c r="F34" s="295"/>
      <c r="G34" s="295"/>
      <c r="H34" s="295"/>
      <c r="I34" s="295"/>
      <c r="J34" s="295"/>
      <c r="K34" s="295"/>
      <c r="L34" s="295"/>
      <c r="M34" s="295"/>
      <c r="N34" s="295"/>
      <c r="O34" s="295"/>
      <c r="P34" s="295"/>
      <c r="Q34" s="295"/>
      <c r="R34" s="295"/>
      <c r="S34" s="295"/>
      <c r="T34" s="295"/>
      <c r="U34" s="295"/>
      <c r="V34" s="296"/>
      <c r="W34" s="134">
        <v>20</v>
      </c>
      <c r="X34" s="62"/>
      <c r="Y34" s="424"/>
      <c r="AA34" s="425"/>
    </row>
    <row r="35" spans="1:27" x14ac:dyDescent="0.25">
      <c r="A35" s="9"/>
      <c r="B35" s="284"/>
      <c r="C35" s="292" t="str">
        <f>UPPER("ATELIER C")</f>
        <v>ATELIER C</v>
      </c>
      <c r="D35" s="294" t="s">
        <v>112</v>
      </c>
      <c r="E35" s="295"/>
      <c r="F35" s="295"/>
      <c r="G35" s="295"/>
      <c r="H35" s="295"/>
      <c r="I35" s="295"/>
      <c r="J35" s="295"/>
      <c r="K35" s="295"/>
      <c r="L35" s="295"/>
      <c r="M35" s="295"/>
      <c r="N35" s="295"/>
      <c r="O35" s="295"/>
      <c r="P35" s="295"/>
      <c r="Q35" s="295"/>
      <c r="R35" s="295"/>
      <c r="S35" s="295"/>
      <c r="T35" s="295"/>
      <c r="U35" s="295"/>
      <c r="V35" s="296"/>
      <c r="W35" s="135">
        <v>5</v>
      </c>
      <c r="X35" s="137"/>
      <c r="Y35" s="424" t="s">
        <v>149</v>
      </c>
      <c r="AA35" s="425"/>
    </row>
    <row r="36" spans="1:27" x14ac:dyDescent="0.25">
      <c r="A36" s="9"/>
      <c r="B36" s="284"/>
      <c r="C36" s="293"/>
      <c r="D36" s="294" t="s">
        <v>113</v>
      </c>
      <c r="E36" s="295"/>
      <c r="F36" s="295"/>
      <c r="G36" s="295"/>
      <c r="H36" s="295"/>
      <c r="I36" s="295"/>
      <c r="J36" s="295"/>
      <c r="K36" s="295"/>
      <c r="L36" s="295"/>
      <c r="M36" s="295"/>
      <c r="N36" s="295"/>
      <c r="O36" s="295"/>
      <c r="P36" s="295"/>
      <c r="Q36" s="295"/>
      <c r="R36" s="295"/>
      <c r="S36" s="295"/>
      <c r="T36" s="295"/>
      <c r="U36" s="295"/>
      <c r="V36" s="296"/>
      <c r="W36" s="135">
        <v>5</v>
      </c>
      <c r="X36" s="137"/>
      <c r="Y36" s="424" t="s">
        <v>149</v>
      </c>
      <c r="AA36" s="425"/>
    </row>
    <row r="37" spans="1:27" ht="18" thickBot="1" x14ac:dyDescent="0.3">
      <c r="A37" s="9"/>
      <c r="B37" s="284"/>
      <c r="C37" s="293"/>
      <c r="D37" s="294" t="s">
        <v>114</v>
      </c>
      <c r="E37" s="295"/>
      <c r="F37" s="295"/>
      <c r="G37" s="295"/>
      <c r="H37" s="295"/>
      <c r="I37" s="295"/>
      <c r="J37" s="295"/>
      <c r="K37" s="295"/>
      <c r="L37" s="295"/>
      <c r="M37" s="295"/>
      <c r="N37" s="295"/>
      <c r="O37" s="295"/>
      <c r="P37" s="295"/>
      <c r="Q37" s="295"/>
      <c r="R37" s="295"/>
      <c r="S37" s="295"/>
      <c r="T37" s="295"/>
      <c r="U37" s="295"/>
      <c r="V37" s="296"/>
      <c r="W37" s="135">
        <v>20</v>
      </c>
      <c r="X37" s="137"/>
      <c r="Y37" s="424"/>
      <c r="AA37" s="425"/>
    </row>
    <row r="38" spans="1:27" ht="18" thickBot="1" x14ac:dyDescent="0.3">
      <c r="A38" s="9"/>
      <c r="B38" s="285"/>
      <c r="C38" s="286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8"/>
      <c r="W38" s="60">
        <f>SUM(W28:W37)</f>
        <v>100</v>
      </c>
      <c r="X38" s="60">
        <f>SUM(X28:X37)</f>
        <v>0</v>
      </c>
      <c r="Y38" s="424"/>
      <c r="AA38" s="425"/>
    </row>
    <row r="39" spans="1:27" x14ac:dyDescent="0.25">
      <c r="A39" s="9"/>
      <c r="B39" s="306" t="str">
        <f>UPPER("Module 3")</f>
        <v>MODULE 3</v>
      </c>
      <c r="C39" s="274" t="str">
        <f>UPPER("ATELIER A")</f>
        <v>ATELIER A</v>
      </c>
      <c r="D39" s="276" t="s">
        <v>115</v>
      </c>
      <c r="E39" s="277"/>
      <c r="F39" s="277"/>
      <c r="G39" s="277"/>
      <c r="H39" s="277"/>
      <c r="I39" s="277"/>
      <c r="J39" s="277"/>
      <c r="K39" s="277"/>
      <c r="L39" s="277"/>
      <c r="M39" s="277"/>
      <c r="N39" s="277"/>
      <c r="O39" s="277"/>
      <c r="P39" s="277"/>
      <c r="Q39" s="277"/>
      <c r="R39" s="277"/>
      <c r="S39" s="277"/>
      <c r="T39" s="277"/>
      <c r="U39" s="277"/>
      <c r="V39" s="278"/>
      <c r="W39" s="23">
        <v>5</v>
      </c>
      <c r="X39" s="61"/>
      <c r="Y39" s="424" t="s">
        <v>149</v>
      </c>
      <c r="AA39" s="425"/>
    </row>
    <row r="40" spans="1:27" x14ac:dyDescent="0.25">
      <c r="A40" s="9"/>
      <c r="B40" s="307"/>
      <c r="C40" s="312"/>
      <c r="D40" s="243" t="s">
        <v>116</v>
      </c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4"/>
      <c r="U40" s="244"/>
      <c r="V40" s="245"/>
      <c r="W40" s="138">
        <v>5</v>
      </c>
      <c r="X40" s="136"/>
      <c r="Y40" s="424" t="s">
        <v>149</v>
      </c>
      <c r="AA40" s="425"/>
    </row>
    <row r="41" spans="1:27" x14ac:dyDescent="0.25">
      <c r="A41" s="9"/>
      <c r="B41" s="307"/>
      <c r="C41" s="312"/>
      <c r="D41" s="243" t="s">
        <v>117</v>
      </c>
      <c r="E41" s="244"/>
      <c r="F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245"/>
      <c r="W41" s="138">
        <v>5</v>
      </c>
      <c r="X41" s="136"/>
      <c r="Y41" s="424" t="s">
        <v>149</v>
      </c>
      <c r="Z41" s="425"/>
      <c r="AA41" s="425"/>
    </row>
    <row r="42" spans="1:27" x14ac:dyDescent="0.25">
      <c r="A42" s="9"/>
      <c r="B42" s="307"/>
      <c r="C42" s="275"/>
      <c r="D42" s="279" t="s">
        <v>118</v>
      </c>
      <c r="E42" s="280"/>
      <c r="F42" s="280"/>
      <c r="G42" s="280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280"/>
      <c r="S42" s="280"/>
      <c r="T42" s="280"/>
      <c r="U42" s="280"/>
      <c r="V42" s="281"/>
      <c r="W42" s="24">
        <v>20</v>
      </c>
      <c r="X42" s="62"/>
      <c r="Y42" s="424"/>
      <c r="Z42" s="425"/>
      <c r="AA42" s="425"/>
    </row>
    <row r="43" spans="1:27" x14ac:dyDescent="0.25">
      <c r="A43" s="9"/>
      <c r="B43" s="307"/>
      <c r="C43" s="275" t="str">
        <f>UPPER("ATELIER B")</f>
        <v>ATELIER B</v>
      </c>
      <c r="D43" s="279" t="s">
        <v>119</v>
      </c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0"/>
      <c r="T43" s="280"/>
      <c r="U43" s="280"/>
      <c r="V43" s="281"/>
      <c r="W43" s="24">
        <v>5</v>
      </c>
      <c r="X43" s="62"/>
      <c r="Y43" s="424" t="s">
        <v>149</v>
      </c>
      <c r="Z43" s="425"/>
      <c r="AA43" s="425"/>
    </row>
    <row r="44" spans="1:27" x14ac:dyDescent="0.25">
      <c r="A44" s="9"/>
      <c r="B44" s="307"/>
      <c r="C44" s="275"/>
      <c r="D44" s="243" t="s">
        <v>148</v>
      </c>
      <c r="E44" s="244"/>
      <c r="F44" s="244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5"/>
      <c r="W44" s="24">
        <v>5</v>
      </c>
      <c r="X44" s="62"/>
      <c r="Y44" s="424" t="s">
        <v>149</v>
      </c>
      <c r="Z44" s="425"/>
      <c r="AA44" s="425"/>
    </row>
    <row r="45" spans="1:27" x14ac:dyDescent="0.25">
      <c r="A45" s="9"/>
      <c r="B45" s="307"/>
      <c r="C45" s="275"/>
      <c r="D45" s="279" t="s">
        <v>120</v>
      </c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  <c r="T45" s="280"/>
      <c r="U45" s="280"/>
      <c r="V45" s="281"/>
      <c r="W45" s="24">
        <v>5</v>
      </c>
      <c r="X45" s="62"/>
      <c r="Y45" s="424" t="s">
        <v>149</v>
      </c>
      <c r="Z45" s="425"/>
      <c r="AA45" s="425"/>
    </row>
    <row r="46" spans="1:27" x14ac:dyDescent="0.25">
      <c r="A46" s="9"/>
      <c r="B46" s="307"/>
      <c r="C46" s="275"/>
      <c r="D46" s="279" t="s">
        <v>121</v>
      </c>
      <c r="E46" s="280"/>
      <c r="F46" s="280"/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280"/>
      <c r="U46" s="280"/>
      <c r="V46" s="281"/>
      <c r="W46" s="24">
        <v>20</v>
      </c>
      <c r="X46" s="62"/>
      <c r="Y46" s="424"/>
      <c r="Z46" s="425"/>
      <c r="AA46" s="425"/>
    </row>
    <row r="47" spans="1:27" x14ac:dyDescent="0.25">
      <c r="A47" s="9"/>
      <c r="B47" s="307"/>
      <c r="C47" s="309" t="str">
        <f>UPPER("ATELIER C")</f>
        <v>ATELIER C</v>
      </c>
      <c r="D47" s="279" t="s">
        <v>21</v>
      </c>
      <c r="E47" s="280"/>
      <c r="F47" s="280"/>
      <c r="G47" s="280"/>
      <c r="H47" s="280"/>
      <c r="I47" s="280"/>
      <c r="J47" s="280"/>
      <c r="K47" s="280"/>
      <c r="L47" s="280"/>
      <c r="M47" s="280"/>
      <c r="N47" s="280"/>
      <c r="O47" s="280"/>
      <c r="P47" s="280"/>
      <c r="Q47" s="280"/>
      <c r="R47" s="280"/>
      <c r="S47" s="280"/>
      <c r="T47" s="280"/>
      <c r="U47" s="280"/>
      <c r="V47" s="281"/>
      <c r="W47" s="139">
        <v>8</v>
      </c>
      <c r="X47" s="137"/>
      <c r="Y47" s="424" t="s">
        <v>149</v>
      </c>
      <c r="Z47" s="425"/>
      <c r="AA47" s="425"/>
    </row>
    <row r="48" spans="1:27" x14ac:dyDescent="0.25">
      <c r="A48" s="9"/>
      <c r="B48" s="307"/>
      <c r="C48" s="310"/>
      <c r="D48" s="243" t="s">
        <v>122</v>
      </c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245"/>
      <c r="W48" s="139">
        <v>2</v>
      </c>
      <c r="X48" s="137"/>
      <c r="Y48" s="424" t="s">
        <v>149</v>
      </c>
      <c r="Z48" s="425"/>
      <c r="AA48" s="425"/>
    </row>
    <row r="49" spans="1:27" ht="18" thickBot="1" x14ac:dyDescent="0.3">
      <c r="A49" s="9"/>
      <c r="B49" s="307"/>
      <c r="C49" s="311"/>
      <c r="D49" s="289" t="s">
        <v>123</v>
      </c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1"/>
      <c r="W49" s="25">
        <v>20</v>
      </c>
      <c r="X49" s="63"/>
      <c r="Y49" s="424"/>
      <c r="Z49" s="425"/>
      <c r="AA49" s="425"/>
    </row>
    <row r="50" spans="1:27" ht="18" thickBot="1" x14ac:dyDescent="0.3">
      <c r="A50" s="9"/>
      <c r="B50" s="308"/>
      <c r="C50" s="286"/>
      <c r="D50" s="287"/>
      <c r="E50" s="287"/>
      <c r="F50" s="287"/>
      <c r="G50" s="287"/>
      <c r="H50" s="287"/>
      <c r="I50" s="287"/>
      <c r="J50" s="287"/>
      <c r="K50" s="287"/>
      <c r="L50" s="287"/>
      <c r="M50" s="287"/>
      <c r="N50" s="287"/>
      <c r="O50" s="287"/>
      <c r="P50" s="287"/>
      <c r="Q50" s="287"/>
      <c r="R50" s="287"/>
      <c r="S50" s="287"/>
      <c r="T50" s="287"/>
      <c r="U50" s="287"/>
      <c r="V50" s="288"/>
      <c r="W50" s="60">
        <f>SUM(W39:W49)</f>
        <v>100</v>
      </c>
      <c r="X50" s="60">
        <f>SUM(X39:X49)</f>
        <v>0</v>
      </c>
      <c r="Z50" s="425"/>
      <c r="AA50" s="425"/>
    </row>
    <row r="51" spans="1:27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Z51" s="425"/>
    </row>
    <row r="52" spans="1:27" x14ac:dyDescent="0.25">
      <c r="Z52" s="425"/>
    </row>
    <row r="53" spans="1:27" x14ac:dyDescent="0.25">
      <c r="Z53" s="425"/>
    </row>
    <row r="54" spans="1:27" x14ac:dyDescent="0.25">
      <c r="Z54" s="425"/>
    </row>
    <row r="55" spans="1:27" x14ac:dyDescent="0.25">
      <c r="Z55" s="425"/>
    </row>
    <row r="56" spans="1:27" x14ac:dyDescent="0.25">
      <c r="Z56" s="425"/>
    </row>
    <row r="57" spans="1:27" x14ac:dyDescent="0.25">
      <c r="Z57" s="425"/>
    </row>
    <row r="58" spans="1:27" x14ac:dyDescent="0.25">
      <c r="Z58" s="425"/>
    </row>
    <row r="59" spans="1:27" x14ac:dyDescent="0.25">
      <c r="Z59" s="425"/>
    </row>
    <row r="60" spans="1:27" x14ac:dyDescent="0.25">
      <c r="Z60" s="425"/>
    </row>
    <row r="61" spans="1:27" x14ac:dyDescent="0.25">
      <c r="Z61" s="425"/>
    </row>
    <row r="62" spans="1:27" x14ac:dyDescent="0.25">
      <c r="Z62" s="425"/>
    </row>
  </sheetData>
  <sheetProtection sheet="1" selectLockedCells="1"/>
  <mergeCells count="86">
    <mergeCell ref="D44:V44"/>
    <mergeCell ref="W9:X9"/>
    <mergeCell ref="W11:X11"/>
    <mergeCell ref="W13:X13"/>
    <mergeCell ref="D30:V30"/>
    <mergeCell ref="D5:I5"/>
    <mergeCell ref="J5:O5"/>
    <mergeCell ref="P5:U5"/>
    <mergeCell ref="B4:C5"/>
    <mergeCell ref="W7:X7"/>
    <mergeCell ref="D46:V46"/>
    <mergeCell ref="D49:V49"/>
    <mergeCell ref="B39:B50"/>
    <mergeCell ref="B28:B38"/>
    <mergeCell ref="C38:V38"/>
    <mergeCell ref="C47:C49"/>
    <mergeCell ref="D47:V47"/>
    <mergeCell ref="C43:C46"/>
    <mergeCell ref="D43:V43"/>
    <mergeCell ref="D45:V45"/>
    <mergeCell ref="C39:C42"/>
    <mergeCell ref="D39:V39"/>
    <mergeCell ref="D42:V42"/>
    <mergeCell ref="C50:V50"/>
    <mergeCell ref="C28:C31"/>
    <mergeCell ref="D28:V28"/>
    <mergeCell ref="D31:V31"/>
    <mergeCell ref="C32:C34"/>
    <mergeCell ref="D32:V32"/>
    <mergeCell ref="D29:V29"/>
    <mergeCell ref="C35:C37"/>
    <mergeCell ref="D35:V35"/>
    <mergeCell ref="D36:V36"/>
    <mergeCell ref="D37:V37"/>
    <mergeCell ref="D33:V33"/>
    <mergeCell ref="D34:V34"/>
    <mergeCell ref="C21:C23"/>
    <mergeCell ref="D21:V21"/>
    <mergeCell ref="D23:V23"/>
    <mergeCell ref="C24:C26"/>
    <mergeCell ref="B18:B27"/>
    <mergeCell ref="C27:V27"/>
    <mergeCell ref="D22:V22"/>
    <mergeCell ref="D24:V24"/>
    <mergeCell ref="D25:V25"/>
    <mergeCell ref="D26:V26"/>
    <mergeCell ref="B17:V17"/>
    <mergeCell ref="C18:C20"/>
    <mergeCell ref="D18:V18"/>
    <mergeCell ref="D19:V19"/>
    <mergeCell ref="D20:V20"/>
    <mergeCell ref="P12:U12"/>
    <mergeCell ref="D13:I13"/>
    <mergeCell ref="J13:O13"/>
    <mergeCell ref="P13:U13"/>
    <mergeCell ref="D14:V14"/>
    <mergeCell ref="A2:A14"/>
    <mergeCell ref="F2:V3"/>
    <mergeCell ref="B3:C3"/>
    <mergeCell ref="D3:E3"/>
    <mergeCell ref="D4:I4"/>
    <mergeCell ref="J4:O4"/>
    <mergeCell ref="P4:U4"/>
    <mergeCell ref="B6:B8"/>
    <mergeCell ref="D6:I6"/>
    <mergeCell ref="J6:O6"/>
    <mergeCell ref="P6:U6"/>
    <mergeCell ref="D7:I7"/>
    <mergeCell ref="J7:O7"/>
    <mergeCell ref="P7:U7"/>
    <mergeCell ref="D8:V8"/>
    <mergeCell ref="D40:V40"/>
    <mergeCell ref="D41:V41"/>
    <mergeCell ref="D48:V48"/>
    <mergeCell ref="B1:V1"/>
    <mergeCell ref="B9:B11"/>
    <mergeCell ref="D9:I9"/>
    <mergeCell ref="J9:O9"/>
    <mergeCell ref="P9:U9"/>
    <mergeCell ref="D10:I10"/>
    <mergeCell ref="J10:O10"/>
    <mergeCell ref="P10:U10"/>
    <mergeCell ref="D11:V11"/>
    <mergeCell ref="B12:B14"/>
    <mergeCell ref="D12:I12"/>
    <mergeCell ref="J12:O12"/>
  </mergeCells>
  <conditionalFormatting sqref="V7 V10 V13">
    <cfRule type="iconSet" priority="5">
      <iconSet iconSet="3Symbols">
        <cfvo type="percent" val="0"/>
        <cfvo type="num" val="60"/>
        <cfvo type="num" val="60"/>
      </iconSet>
    </cfRule>
  </conditionalFormatting>
  <conditionalFormatting sqref="D3:E3">
    <cfRule type="iconSet" priority="4">
      <iconSet iconSet="3Symbols" showValue="0">
        <cfvo type="percent" val="0"/>
        <cfvo type="num" val="1"/>
        <cfvo type="num" val="1"/>
      </iconSet>
    </cfRule>
  </conditionalFormatting>
  <conditionalFormatting sqref="D8">
    <cfRule type="dataBar" priority="3">
      <dataBar>
        <cfvo type="formula" val="0"/>
        <cfvo type="formula" val="1"/>
        <color rgb="FF33BBA4"/>
      </dataBar>
      <extLst>
        <ext xmlns:x14="http://schemas.microsoft.com/office/spreadsheetml/2009/9/main" uri="{B025F937-C7B1-47D3-B67F-A62EFF666E3E}">
          <x14:id>{86FBCFCC-50D6-4B1C-AEE1-11429297BFD5}</x14:id>
        </ext>
      </extLst>
    </cfRule>
  </conditionalFormatting>
  <conditionalFormatting sqref="D11">
    <cfRule type="dataBar" priority="2">
      <dataBar>
        <cfvo type="formula" val="0"/>
        <cfvo type="formula" val="1"/>
        <color rgb="FF33BBA4"/>
      </dataBar>
      <extLst>
        <ext xmlns:x14="http://schemas.microsoft.com/office/spreadsheetml/2009/9/main" uri="{B025F937-C7B1-47D3-B67F-A62EFF666E3E}">
          <x14:id>{0F0CFED4-D489-4780-AB35-FCBCCA78A5AF}</x14:id>
        </ext>
      </extLst>
    </cfRule>
  </conditionalFormatting>
  <conditionalFormatting sqref="D14">
    <cfRule type="dataBar" priority="1">
      <dataBar>
        <cfvo type="formula" val="0"/>
        <cfvo type="formula" val="1"/>
        <color rgb="FF33BBA4"/>
      </dataBar>
      <extLst>
        <ext xmlns:x14="http://schemas.microsoft.com/office/spreadsheetml/2009/9/main" uri="{B025F937-C7B1-47D3-B67F-A62EFF666E3E}">
          <x14:id>{74D3841B-A7B2-4964-B402-7D79F0D800D9}</x14:id>
        </ext>
      </extLst>
    </cfRule>
  </conditionalFormatting>
  <pageMargins left="0.31496062992125984" right="0.31496062992125984" top="0.35433070866141736" bottom="0.35433070866141736" header="0.31496062992125984" footer="0.31496062992125984"/>
  <pageSetup paperSize="9" scale="60" orientation="landscape" r:id="rId1"/>
  <ignoredErrors>
    <ignoredError sqref="D8" evalError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6FBCFCC-50D6-4B1C-AEE1-11429297BFD5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D8</xm:sqref>
        </x14:conditionalFormatting>
        <x14:conditionalFormatting xmlns:xm="http://schemas.microsoft.com/office/excel/2006/main">
          <x14:cfRule type="dataBar" id="{0F0CFED4-D489-4780-AB35-FCBCCA78A5AF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D11</xm:sqref>
        </x14:conditionalFormatting>
        <x14:conditionalFormatting xmlns:xm="http://schemas.microsoft.com/office/excel/2006/main">
          <x14:cfRule type="dataBar" id="{74D3841B-A7B2-4964-B402-7D79F0D800D9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D14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33"/>
    <pageSetUpPr fitToPage="1"/>
  </sheetPr>
  <dimension ref="A1:AA46"/>
  <sheetViews>
    <sheetView showGridLines="0" zoomScaleNormal="100" workbookViewId="0">
      <selection activeCell="X18" sqref="X18"/>
    </sheetView>
  </sheetViews>
  <sheetFormatPr baseColWidth="10" defaultColWidth="11.42578125" defaultRowHeight="17.25" x14ac:dyDescent="0.25"/>
  <cols>
    <col min="1" max="1" width="5.5703125" style="2" customWidth="1"/>
    <col min="2" max="2" width="15.7109375" style="2" customWidth="1"/>
    <col min="3" max="3" width="30.5703125" style="2" customWidth="1"/>
    <col min="4" max="21" width="4.7109375" style="2" customWidth="1"/>
    <col min="22" max="22" width="11.42578125" style="2"/>
    <col min="23" max="24" width="12.140625" style="2" customWidth="1"/>
    <col min="25" max="27" width="11.42578125" style="130"/>
    <col min="28" max="16384" width="11.42578125" style="2"/>
  </cols>
  <sheetData>
    <row r="1" spans="1:27" ht="22.15" customHeight="1" thickBot="1" x14ac:dyDescent="0.3">
      <c r="B1" s="193" t="s">
        <v>130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5"/>
      <c r="Z1" s="423">
        <f>SUMIF(Y18:Y45,AA1,X18:X45)</f>
        <v>0</v>
      </c>
      <c r="AA1" s="130" t="s">
        <v>149</v>
      </c>
    </row>
    <row r="2" spans="1:27" ht="24.95" customHeight="1" thickBot="1" x14ac:dyDescent="0.3">
      <c r="A2" s="190"/>
      <c r="B2" s="84"/>
      <c r="C2" s="94" t="s">
        <v>82</v>
      </c>
      <c r="D2" s="85"/>
      <c r="E2" s="85"/>
      <c r="F2" s="313" t="str">
        <f>UPPER("Conduite et accompagnement
de projets BPM")</f>
        <v>CONDUITE ET ACCOMPAGNEMENT
DE PROJETS BPM</v>
      </c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4"/>
      <c r="W2" s="5"/>
    </row>
    <row r="3" spans="1:27" ht="24.95" customHeight="1" thickBot="1" x14ac:dyDescent="0.3">
      <c r="A3" s="191"/>
      <c r="B3" s="318" t="str">
        <f>UPPER("Réussite")</f>
        <v>RÉUSSITE</v>
      </c>
      <c r="C3" s="319"/>
      <c r="D3" s="320">
        <f>IF(OR(AND($V$7&gt;=60,$V$10&gt;=60),AND($V$7&gt;=60,$V$13&gt;=60),AND($V$13&gt;=60,$V$10&gt;=60)),1,0)</f>
        <v>0</v>
      </c>
      <c r="E3" s="321"/>
      <c r="F3" s="315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7"/>
      <c r="W3" s="5"/>
    </row>
    <row r="4" spans="1:27" ht="20.25" customHeight="1" x14ac:dyDescent="0.25">
      <c r="A4" s="191"/>
      <c r="B4" s="405" t="str">
        <f>UPPER("Atelier")</f>
        <v>ATELIER</v>
      </c>
      <c r="C4" s="406"/>
      <c r="D4" s="413" t="str">
        <f>UPPER("ATELIER A")</f>
        <v>ATELIER A</v>
      </c>
      <c r="E4" s="402"/>
      <c r="F4" s="402"/>
      <c r="G4" s="402"/>
      <c r="H4" s="402"/>
      <c r="I4" s="402"/>
      <c r="J4" s="402" t="str">
        <f>UPPER("ATELIER B")</f>
        <v>ATELIER B</v>
      </c>
      <c r="K4" s="402"/>
      <c r="L4" s="402"/>
      <c r="M4" s="402"/>
      <c r="N4" s="402"/>
      <c r="O4" s="402"/>
      <c r="P4" s="402" t="str">
        <f>UPPER("ATELIER C")</f>
        <v>ATELIER C</v>
      </c>
      <c r="Q4" s="402"/>
      <c r="R4" s="402"/>
      <c r="S4" s="402"/>
      <c r="T4" s="402"/>
      <c r="U4" s="402"/>
      <c r="V4" s="403" t="str">
        <f>UPPER("Total")</f>
        <v>TOTAL</v>
      </c>
      <c r="W4" s="5"/>
    </row>
    <row r="5" spans="1:27" ht="16.5" customHeight="1" thickBot="1" x14ac:dyDescent="0.3">
      <c r="A5" s="191"/>
      <c r="B5" s="407"/>
      <c r="C5" s="408"/>
      <c r="D5" s="409">
        <v>43572</v>
      </c>
      <c r="E5" s="410"/>
      <c r="F5" s="410"/>
      <c r="G5" s="410"/>
      <c r="H5" s="410"/>
      <c r="I5" s="411"/>
      <c r="J5" s="412">
        <v>43586</v>
      </c>
      <c r="K5" s="410"/>
      <c r="L5" s="410"/>
      <c r="M5" s="410"/>
      <c r="N5" s="410"/>
      <c r="O5" s="411"/>
      <c r="P5" s="412">
        <v>43600</v>
      </c>
      <c r="Q5" s="410"/>
      <c r="R5" s="410"/>
      <c r="S5" s="410"/>
      <c r="T5" s="410"/>
      <c r="U5" s="411"/>
      <c r="V5" s="404"/>
      <c r="W5" s="5"/>
    </row>
    <row r="6" spans="1:27" ht="24.95" customHeight="1" x14ac:dyDescent="0.25">
      <c r="A6" s="191"/>
      <c r="B6" s="322" t="str">
        <f>UPPER("Module 1")</f>
        <v>MODULE 1</v>
      </c>
      <c r="C6" s="35" t="str">
        <f>UPPER("Points MAX")</f>
        <v>POINTS MAX</v>
      </c>
      <c r="D6" s="325">
        <f>W18+W19+W20</f>
        <v>30</v>
      </c>
      <c r="E6" s="326"/>
      <c r="F6" s="326"/>
      <c r="G6" s="326"/>
      <c r="H6" s="326"/>
      <c r="I6" s="326"/>
      <c r="J6" s="326">
        <f>W21+W22+W23+W24</f>
        <v>35</v>
      </c>
      <c r="K6" s="326"/>
      <c r="L6" s="326"/>
      <c r="M6" s="326"/>
      <c r="N6" s="326"/>
      <c r="O6" s="326"/>
      <c r="P6" s="326">
        <f>W25+W26</f>
        <v>35</v>
      </c>
      <c r="Q6" s="326"/>
      <c r="R6" s="326"/>
      <c r="S6" s="326"/>
      <c r="T6" s="326"/>
      <c r="U6" s="326"/>
      <c r="V6" s="67">
        <f>SUM(D6:U6)</f>
        <v>100</v>
      </c>
      <c r="W6" s="5"/>
    </row>
    <row r="7" spans="1:27" ht="24.95" customHeight="1" x14ac:dyDescent="0.25">
      <c r="A7" s="191"/>
      <c r="B7" s="323"/>
      <c r="C7" s="36" t="str">
        <f>UPPER("Points réalisés")</f>
        <v>POINTS RÉALISÉS</v>
      </c>
      <c r="D7" s="327">
        <f>X18+X19+X20</f>
        <v>0</v>
      </c>
      <c r="E7" s="328"/>
      <c r="F7" s="328"/>
      <c r="G7" s="328"/>
      <c r="H7" s="328"/>
      <c r="I7" s="328"/>
      <c r="J7" s="328">
        <f>X21+X22+X23+X24</f>
        <v>0</v>
      </c>
      <c r="K7" s="328"/>
      <c r="L7" s="328"/>
      <c r="M7" s="328"/>
      <c r="N7" s="328"/>
      <c r="O7" s="328"/>
      <c r="P7" s="328">
        <f>X25+X26</f>
        <v>0</v>
      </c>
      <c r="Q7" s="328"/>
      <c r="R7" s="328"/>
      <c r="S7" s="328"/>
      <c r="T7" s="328"/>
      <c r="U7" s="328"/>
      <c r="V7" s="68">
        <f>SUM(D7:U7)</f>
        <v>0</v>
      </c>
      <c r="W7" s="414" t="s">
        <v>102</v>
      </c>
      <c r="X7" s="386"/>
    </row>
    <row r="8" spans="1:27" ht="24.95" customHeight="1" thickBot="1" x14ac:dyDescent="0.3">
      <c r="A8" s="191"/>
      <c r="B8" s="324"/>
      <c r="C8" s="37" t="str">
        <f>UPPER("Progression")</f>
        <v>PROGRESSION</v>
      </c>
      <c r="D8" s="329">
        <f>V7/V6</f>
        <v>0</v>
      </c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1"/>
      <c r="W8" s="5"/>
      <c r="X8" s="384"/>
    </row>
    <row r="9" spans="1:27" ht="24.95" customHeight="1" x14ac:dyDescent="0.25">
      <c r="A9" s="191"/>
      <c r="B9" s="322" t="str">
        <f>UPPER("Module 2")</f>
        <v>MODULE 2</v>
      </c>
      <c r="C9" s="38" t="str">
        <f>UPPER("Points MAX")</f>
        <v>POINTS MAX</v>
      </c>
      <c r="D9" s="325">
        <f>W28+W29+W30</f>
        <v>35</v>
      </c>
      <c r="E9" s="326"/>
      <c r="F9" s="326"/>
      <c r="G9" s="326"/>
      <c r="H9" s="326"/>
      <c r="I9" s="326"/>
      <c r="J9" s="326">
        <f>W31+W32+W33</f>
        <v>30</v>
      </c>
      <c r="K9" s="326"/>
      <c r="L9" s="326"/>
      <c r="M9" s="326"/>
      <c r="N9" s="326"/>
      <c r="O9" s="326"/>
      <c r="P9" s="326">
        <f>W34+W35</f>
        <v>35</v>
      </c>
      <c r="Q9" s="326"/>
      <c r="R9" s="326"/>
      <c r="S9" s="326"/>
      <c r="T9" s="326"/>
      <c r="U9" s="326"/>
      <c r="V9" s="67">
        <f t="shared" ref="V9:V13" si="0">SUM(D9:U9)</f>
        <v>100</v>
      </c>
      <c r="W9" s="415" t="s">
        <v>101</v>
      </c>
      <c r="X9" s="239"/>
    </row>
    <row r="10" spans="1:27" ht="24.95" customHeight="1" x14ac:dyDescent="0.25">
      <c r="A10" s="191"/>
      <c r="B10" s="323"/>
      <c r="C10" s="39" t="str">
        <f>UPPER("Points réalisés")</f>
        <v>POINTS RÉALISÉS</v>
      </c>
      <c r="D10" s="327">
        <f>X28+X29+X30</f>
        <v>0</v>
      </c>
      <c r="E10" s="328"/>
      <c r="F10" s="328"/>
      <c r="G10" s="328"/>
      <c r="H10" s="328"/>
      <c r="I10" s="328"/>
      <c r="J10" s="328">
        <f>X31+X32+X33</f>
        <v>0</v>
      </c>
      <c r="K10" s="328"/>
      <c r="L10" s="328"/>
      <c r="M10" s="328"/>
      <c r="N10" s="328"/>
      <c r="O10" s="328"/>
      <c r="P10" s="328">
        <f>X34+X35</f>
        <v>0</v>
      </c>
      <c r="Q10" s="328"/>
      <c r="R10" s="328"/>
      <c r="S10" s="328"/>
      <c r="T10" s="328"/>
      <c r="U10" s="328"/>
      <c r="V10" s="68">
        <f t="shared" si="0"/>
        <v>0</v>
      </c>
      <c r="W10" s="416"/>
      <c r="X10" s="128"/>
    </row>
    <row r="11" spans="1:27" ht="24.95" customHeight="1" thickBot="1" x14ac:dyDescent="0.3">
      <c r="A11" s="191"/>
      <c r="B11" s="324"/>
      <c r="C11" s="40" t="str">
        <f>UPPER("Progression")</f>
        <v>PROGRESSION</v>
      </c>
      <c r="D11" s="329">
        <f>V10/V9</f>
        <v>0</v>
      </c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330"/>
      <c r="Q11" s="330"/>
      <c r="R11" s="330"/>
      <c r="S11" s="330"/>
      <c r="T11" s="330"/>
      <c r="U11" s="330"/>
      <c r="V11" s="331"/>
      <c r="W11" s="417" t="s">
        <v>142</v>
      </c>
      <c r="X11" s="389"/>
    </row>
    <row r="12" spans="1:27" ht="24.95" customHeight="1" x14ac:dyDescent="0.25">
      <c r="A12" s="191"/>
      <c r="B12" s="322" t="str">
        <f>UPPER("Module 3")</f>
        <v>MODULE 3</v>
      </c>
      <c r="C12" s="38" t="str">
        <f>UPPER("Points MAX")</f>
        <v>POINTS MAX</v>
      </c>
      <c r="D12" s="325">
        <f>W37+W38+W39</f>
        <v>30</v>
      </c>
      <c r="E12" s="326"/>
      <c r="F12" s="326"/>
      <c r="G12" s="326"/>
      <c r="H12" s="326"/>
      <c r="I12" s="326"/>
      <c r="J12" s="326">
        <f>W40+W41</f>
        <v>35</v>
      </c>
      <c r="K12" s="326"/>
      <c r="L12" s="326"/>
      <c r="M12" s="326"/>
      <c r="N12" s="326"/>
      <c r="O12" s="326"/>
      <c r="P12" s="326">
        <f>W42+W44+W43</f>
        <v>35</v>
      </c>
      <c r="Q12" s="326"/>
      <c r="R12" s="326"/>
      <c r="S12" s="326"/>
      <c r="T12" s="326"/>
      <c r="U12" s="326"/>
      <c r="V12" s="67">
        <f t="shared" si="0"/>
        <v>100</v>
      </c>
      <c r="W12" s="418">
        <f>Fin</f>
        <v>43613</v>
      </c>
      <c r="X12" s="390"/>
    </row>
    <row r="13" spans="1:27" ht="24.95" customHeight="1" x14ac:dyDescent="0.25">
      <c r="A13" s="191"/>
      <c r="B13" s="323"/>
      <c r="C13" s="39" t="str">
        <f>UPPER("Points réalisés")</f>
        <v>POINTS RÉALISÉS</v>
      </c>
      <c r="D13" s="327">
        <f>X37+X38+X39</f>
        <v>0</v>
      </c>
      <c r="E13" s="328"/>
      <c r="F13" s="328"/>
      <c r="G13" s="328"/>
      <c r="H13" s="328"/>
      <c r="I13" s="328"/>
      <c r="J13" s="328">
        <f>X40+X41</f>
        <v>0</v>
      </c>
      <c r="K13" s="328"/>
      <c r="L13" s="328"/>
      <c r="M13" s="328"/>
      <c r="N13" s="328"/>
      <c r="O13" s="328"/>
      <c r="P13" s="328">
        <f>X42+X44+X43</f>
        <v>0</v>
      </c>
      <c r="Q13" s="328"/>
      <c r="R13" s="328"/>
      <c r="S13" s="328"/>
      <c r="T13" s="328"/>
      <c r="U13" s="328"/>
      <c r="V13" s="68">
        <f t="shared" si="0"/>
        <v>0</v>
      </c>
      <c r="W13" s="419" t="s">
        <v>141</v>
      </c>
      <c r="X13" s="392"/>
    </row>
    <row r="14" spans="1:27" ht="24.95" customHeight="1" thickBot="1" x14ac:dyDescent="0.3">
      <c r="A14" s="192"/>
      <c r="B14" s="324"/>
      <c r="C14" s="40" t="str">
        <f>UPPER("Progression")</f>
        <v>PROGRESSION</v>
      </c>
      <c r="D14" s="329">
        <f>V13/V12</f>
        <v>0</v>
      </c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  <c r="V14" s="331"/>
      <c r="W14" s="418">
        <f>EchéanceMOOC</f>
        <v>43628</v>
      </c>
    </row>
    <row r="15" spans="1:27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7" ht="18" thickBot="1" x14ac:dyDescent="0.3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5" ht="34.9" customHeight="1" thickBot="1" x14ac:dyDescent="0.3">
      <c r="A17" s="9"/>
      <c r="B17" s="332" t="str">
        <f>UPPER("détail des points cumulés")</f>
        <v>DÉTAIL DES POINTS CUMULÉS</v>
      </c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  <c r="V17" s="334"/>
      <c r="W17" s="47" t="str">
        <f>UPPER("Points MAX")</f>
        <v>POINTS MAX</v>
      </c>
      <c r="X17" s="47" t="str">
        <f>UPPER("Points réalisés")</f>
        <v>POINTS RÉALISÉS</v>
      </c>
      <c r="Y17" s="424"/>
    </row>
    <row r="18" spans="1:25" x14ac:dyDescent="0.25">
      <c r="A18" s="9"/>
      <c r="B18" s="343" t="str">
        <f>UPPER("Module 1")</f>
        <v>MODULE 1</v>
      </c>
      <c r="C18" s="335" t="str">
        <f>UPPER("ATELIER A")</f>
        <v>ATELIER A</v>
      </c>
      <c r="D18" s="337" t="s">
        <v>23</v>
      </c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8"/>
      <c r="Q18" s="338"/>
      <c r="R18" s="338"/>
      <c r="S18" s="338"/>
      <c r="T18" s="338"/>
      <c r="U18" s="338"/>
      <c r="V18" s="339"/>
      <c r="W18" s="41">
        <v>5</v>
      </c>
      <c r="X18" s="51"/>
      <c r="Y18" s="424" t="s">
        <v>149</v>
      </c>
    </row>
    <row r="19" spans="1:25" x14ac:dyDescent="0.25">
      <c r="A19" s="9"/>
      <c r="B19" s="344"/>
      <c r="C19" s="336"/>
      <c r="D19" s="340" t="s">
        <v>24</v>
      </c>
      <c r="E19" s="341"/>
      <c r="F19" s="341"/>
      <c r="G19" s="341"/>
      <c r="H19" s="341"/>
      <c r="I19" s="341"/>
      <c r="J19" s="341"/>
      <c r="K19" s="341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2"/>
      <c r="W19" s="42">
        <v>5</v>
      </c>
      <c r="X19" s="52"/>
      <c r="Y19" s="424" t="s">
        <v>149</v>
      </c>
    </row>
    <row r="20" spans="1:25" x14ac:dyDescent="0.25">
      <c r="A20" s="9"/>
      <c r="B20" s="344"/>
      <c r="C20" s="336"/>
      <c r="D20" s="340" t="s">
        <v>25</v>
      </c>
      <c r="E20" s="341"/>
      <c r="F20" s="341"/>
      <c r="G20" s="341"/>
      <c r="H20" s="341"/>
      <c r="I20" s="341"/>
      <c r="J20" s="341"/>
      <c r="K20" s="341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2"/>
      <c r="W20" s="42">
        <v>20</v>
      </c>
      <c r="X20" s="52"/>
      <c r="Y20" s="424"/>
    </row>
    <row r="21" spans="1:25" x14ac:dyDescent="0.25">
      <c r="A21" s="9"/>
      <c r="B21" s="344"/>
      <c r="C21" s="352" t="str">
        <f>UPPER("ATELIER B")</f>
        <v>ATELIER B</v>
      </c>
      <c r="D21" s="340" t="s">
        <v>26</v>
      </c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2"/>
      <c r="W21" s="42">
        <v>5</v>
      </c>
      <c r="X21" s="52"/>
      <c r="Y21" s="424" t="s">
        <v>149</v>
      </c>
    </row>
    <row r="22" spans="1:25" x14ac:dyDescent="0.25">
      <c r="A22" s="9"/>
      <c r="B22" s="344"/>
      <c r="C22" s="353"/>
      <c r="D22" s="340" t="s">
        <v>27</v>
      </c>
      <c r="E22" s="341"/>
      <c r="F22" s="341"/>
      <c r="G22" s="341"/>
      <c r="H22" s="341"/>
      <c r="I22" s="341"/>
      <c r="J22" s="341"/>
      <c r="K22" s="341"/>
      <c r="L22" s="341"/>
      <c r="M22" s="341"/>
      <c r="N22" s="341"/>
      <c r="O22" s="341"/>
      <c r="P22" s="341"/>
      <c r="Q22" s="341"/>
      <c r="R22" s="341"/>
      <c r="S22" s="341"/>
      <c r="T22" s="341"/>
      <c r="U22" s="341"/>
      <c r="V22" s="342"/>
      <c r="W22" s="42">
        <v>5</v>
      </c>
      <c r="X22" s="52"/>
      <c r="Y22" s="424" t="s">
        <v>149</v>
      </c>
    </row>
    <row r="23" spans="1:25" x14ac:dyDescent="0.25">
      <c r="A23" s="9"/>
      <c r="B23" s="344"/>
      <c r="C23" s="353"/>
      <c r="D23" s="340" t="s">
        <v>28</v>
      </c>
      <c r="E23" s="341"/>
      <c r="F23" s="341"/>
      <c r="G23" s="341"/>
      <c r="H23" s="341"/>
      <c r="I23" s="341"/>
      <c r="J23" s="341"/>
      <c r="K23" s="341"/>
      <c r="L23" s="341"/>
      <c r="M23" s="341"/>
      <c r="N23" s="341"/>
      <c r="O23" s="341"/>
      <c r="P23" s="341"/>
      <c r="Q23" s="341"/>
      <c r="R23" s="341"/>
      <c r="S23" s="341"/>
      <c r="T23" s="341"/>
      <c r="U23" s="341"/>
      <c r="V23" s="342"/>
      <c r="W23" s="42">
        <v>5</v>
      </c>
      <c r="X23" s="52"/>
      <c r="Y23" s="424" t="s">
        <v>149</v>
      </c>
    </row>
    <row r="24" spans="1:25" x14ac:dyDescent="0.25">
      <c r="A24" s="9"/>
      <c r="B24" s="344"/>
      <c r="C24" s="354"/>
      <c r="D24" s="340" t="s">
        <v>29</v>
      </c>
      <c r="E24" s="341"/>
      <c r="F24" s="341"/>
      <c r="G24" s="341"/>
      <c r="H24" s="341"/>
      <c r="I24" s="341"/>
      <c r="J24" s="341"/>
      <c r="K24" s="341"/>
      <c r="L24" s="341"/>
      <c r="M24" s="341"/>
      <c r="N24" s="341"/>
      <c r="O24" s="341"/>
      <c r="P24" s="341"/>
      <c r="Q24" s="341"/>
      <c r="R24" s="341"/>
      <c r="S24" s="341"/>
      <c r="T24" s="341"/>
      <c r="U24" s="341"/>
      <c r="V24" s="342"/>
      <c r="W24" s="42">
        <v>20</v>
      </c>
      <c r="X24" s="52"/>
      <c r="Y24" s="424"/>
    </row>
    <row r="25" spans="1:25" x14ac:dyDescent="0.25">
      <c r="A25" s="9"/>
      <c r="B25" s="344"/>
      <c r="C25" s="352" t="str">
        <f>UPPER("ATELIER C")</f>
        <v>ATELIER C</v>
      </c>
      <c r="D25" s="340" t="s">
        <v>30</v>
      </c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341"/>
      <c r="R25" s="341"/>
      <c r="S25" s="341"/>
      <c r="T25" s="341"/>
      <c r="U25" s="341"/>
      <c r="V25" s="342"/>
      <c r="W25" s="42">
        <v>5</v>
      </c>
      <c r="X25" s="52"/>
      <c r="Y25" s="424" t="s">
        <v>149</v>
      </c>
    </row>
    <row r="26" spans="1:25" ht="18" thickBot="1" x14ac:dyDescent="0.3">
      <c r="A26" s="9"/>
      <c r="B26" s="344"/>
      <c r="C26" s="353"/>
      <c r="D26" s="349" t="s">
        <v>31</v>
      </c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1"/>
      <c r="W26" s="44">
        <v>30</v>
      </c>
      <c r="X26" s="57"/>
      <c r="Y26" s="424"/>
    </row>
    <row r="27" spans="1:25" ht="18" thickBot="1" x14ac:dyDescent="0.3">
      <c r="A27" s="9"/>
      <c r="B27" s="345"/>
      <c r="C27" s="346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8"/>
      <c r="W27" s="49">
        <f>SUM(W18:W26)</f>
        <v>100</v>
      </c>
      <c r="X27" s="50">
        <f>SUM(X18:X26)</f>
        <v>0</v>
      </c>
      <c r="Y27" s="424"/>
    </row>
    <row r="28" spans="1:25" x14ac:dyDescent="0.25">
      <c r="A28" s="9"/>
      <c r="B28" s="343" t="str">
        <f>UPPER("Module 2")</f>
        <v>MODULE 2</v>
      </c>
      <c r="C28" s="355" t="str">
        <f>UPPER("ATELIER A")</f>
        <v>ATELIER A</v>
      </c>
      <c r="D28" s="372" t="s">
        <v>44</v>
      </c>
      <c r="E28" s="338"/>
      <c r="F28" s="338"/>
      <c r="G28" s="338"/>
      <c r="H28" s="338"/>
      <c r="I28" s="338"/>
      <c r="J28" s="338"/>
      <c r="K28" s="338"/>
      <c r="L28" s="338"/>
      <c r="M28" s="338"/>
      <c r="N28" s="338"/>
      <c r="O28" s="338"/>
      <c r="P28" s="338"/>
      <c r="Q28" s="338"/>
      <c r="R28" s="338"/>
      <c r="S28" s="338"/>
      <c r="T28" s="338"/>
      <c r="U28" s="338"/>
      <c r="V28" s="339"/>
      <c r="W28" s="45">
        <v>10</v>
      </c>
      <c r="X28" s="54"/>
      <c r="Y28" s="424" t="s">
        <v>149</v>
      </c>
    </row>
    <row r="29" spans="1:25" x14ac:dyDescent="0.25">
      <c r="A29" s="9"/>
      <c r="B29" s="344"/>
      <c r="C29" s="356"/>
      <c r="D29" s="367" t="s">
        <v>32</v>
      </c>
      <c r="E29" s="341"/>
      <c r="F29" s="341"/>
      <c r="G29" s="341"/>
      <c r="H29" s="341"/>
      <c r="I29" s="341"/>
      <c r="J29" s="341"/>
      <c r="K29" s="341"/>
      <c r="L29" s="341"/>
      <c r="M29" s="341"/>
      <c r="N29" s="341"/>
      <c r="O29" s="341"/>
      <c r="P29" s="341"/>
      <c r="Q29" s="341"/>
      <c r="R29" s="341"/>
      <c r="S29" s="341"/>
      <c r="T29" s="341"/>
      <c r="U29" s="341"/>
      <c r="V29" s="342"/>
      <c r="W29" s="46">
        <v>5</v>
      </c>
      <c r="X29" s="55"/>
      <c r="Y29" s="424" t="s">
        <v>149</v>
      </c>
    </row>
    <row r="30" spans="1:25" x14ac:dyDescent="0.25">
      <c r="A30" s="9"/>
      <c r="B30" s="344"/>
      <c r="C30" s="357"/>
      <c r="D30" s="367" t="s">
        <v>33</v>
      </c>
      <c r="E30" s="341"/>
      <c r="F30" s="341"/>
      <c r="G30" s="341"/>
      <c r="H30" s="341"/>
      <c r="I30" s="341"/>
      <c r="J30" s="341"/>
      <c r="K30" s="341"/>
      <c r="L30" s="341"/>
      <c r="M30" s="341"/>
      <c r="N30" s="341"/>
      <c r="O30" s="341"/>
      <c r="P30" s="341"/>
      <c r="Q30" s="341"/>
      <c r="R30" s="341"/>
      <c r="S30" s="341"/>
      <c r="T30" s="341"/>
      <c r="U30" s="341"/>
      <c r="V30" s="342"/>
      <c r="W30" s="46">
        <v>20</v>
      </c>
      <c r="X30" s="55"/>
      <c r="Y30" s="424"/>
    </row>
    <row r="31" spans="1:25" x14ac:dyDescent="0.25">
      <c r="A31" s="9"/>
      <c r="B31" s="344"/>
      <c r="C31" s="362" t="str">
        <f>UPPER("ATELIER B")</f>
        <v>ATELIER B</v>
      </c>
      <c r="D31" s="367" t="s">
        <v>34</v>
      </c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2"/>
      <c r="W31" s="46">
        <v>5</v>
      </c>
      <c r="X31" s="55"/>
      <c r="Y31" s="424" t="s">
        <v>149</v>
      </c>
    </row>
    <row r="32" spans="1:25" x14ac:dyDescent="0.25">
      <c r="A32" s="9"/>
      <c r="B32" s="344"/>
      <c r="C32" s="356"/>
      <c r="D32" s="367" t="s">
        <v>35</v>
      </c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/>
      <c r="U32" s="341"/>
      <c r="V32" s="342"/>
      <c r="W32" s="46">
        <v>5</v>
      </c>
      <c r="X32" s="55"/>
      <c r="Y32" s="424" t="s">
        <v>149</v>
      </c>
    </row>
    <row r="33" spans="1:25" x14ac:dyDescent="0.25">
      <c r="A33" s="9"/>
      <c r="B33" s="344"/>
      <c r="C33" s="357"/>
      <c r="D33" s="367" t="s">
        <v>36</v>
      </c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2"/>
      <c r="W33" s="46">
        <v>20</v>
      </c>
      <c r="X33" s="55"/>
      <c r="Y33" s="424"/>
    </row>
    <row r="34" spans="1:25" x14ac:dyDescent="0.25">
      <c r="A34" s="9"/>
      <c r="B34" s="344"/>
      <c r="C34" s="362" t="str">
        <f>UPPER("ATELIER C")</f>
        <v>ATELIER C</v>
      </c>
      <c r="D34" s="367" t="s">
        <v>37</v>
      </c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2"/>
      <c r="W34" s="46">
        <v>5</v>
      </c>
      <c r="X34" s="55"/>
      <c r="Y34" s="424" t="s">
        <v>149</v>
      </c>
    </row>
    <row r="35" spans="1:25" ht="18" thickBot="1" x14ac:dyDescent="0.3">
      <c r="A35" s="9"/>
      <c r="B35" s="344"/>
      <c r="C35" s="356"/>
      <c r="D35" s="368" t="s">
        <v>38</v>
      </c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1"/>
      <c r="W35" s="48">
        <v>30</v>
      </c>
      <c r="X35" s="56"/>
      <c r="Y35" s="424"/>
    </row>
    <row r="36" spans="1:25" ht="18" thickBot="1" x14ac:dyDescent="0.3">
      <c r="A36" s="9"/>
      <c r="B36" s="345"/>
      <c r="C36" s="346"/>
      <c r="D36" s="347"/>
      <c r="E36" s="347"/>
      <c r="F36" s="347"/>
      <c r="G36" s="347"/>
      <c r="H36" s="347"/>
      <c r="I36" s="347"/>
      <c r="J36" s="347"/>
      <c r="K36" s="347"/>
      <c r="L36" s="347"/>
      <c r="M36" s="347"/>
      <c r="N36" s="347"/>
      <c r="O36" s="347"/>
      <c r="P36" s="347"/>
      <c r="Q36" s="347"/>
      <c r="R36" s="347"/>
      <c r="S36" s="347"/>
      <c r="T36" s="347"/>
      <c r="U36" s="347"/>
      <c r="V36" s="348"/>
      <c r="W36" s="49">
        <f>SUM(W28:W35)</f>
        <v>100</v>
      </c>
      <c r="X36" s="50">
        <f>SUM(X28:X35)</f>
        <v>0</v>
      </c>
      <c r="Y36" s="424"/>
    </row>
    <row r="37" spans="1:25" x14ac:dyDescent="0.25">
      <c r="A37" s="9"/>
      <c r="B37" s="358" t="str">
        <f>UPPER("Module 3")</f>
        <v>MODULE 3</v>
      </c>
      <c r="C37" s="355" t="str">
        <f>UPPER("ATELIER A")</f>
        <v>ATELIER A</v>
      </c>
      <c r="D37" s="372" t="s">
        <v>39</v>
      </c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9"/>
      <c r="W37" s="41">
        <v>5</v>
      </c>
      <c r="X37" s="51"/>
      <c r="Y37" s="424" t="s">
        <v>149</v>
      </c>
    </row>
    <row r="38" spans="1:25" x14ac:dyDescent="0.25">
      <c r="A38" s="9"/>
      <c r="B38" s="359"/>
      <c r="C38" s="356"/>
      <c r="D38" s="367" t="s">
        <v>40</v>
      </c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2"/>
      <c r="W38" s="42">
        <v>5</v>
      </c>
      <c r="X38" s="52"/>
      <c r="Y38" s="424" t="s">
        <v>149</v>
      </c>
    </row>
    <row r="39" spans="1:25" x14ac:dyDescent="0.25">
      <c r="A39" s="9"/>
      <c r="B39" s="359"/>
      <c r="C39" s="357"/>
      <c r="D39" s="367" t="s">
        <v>41</v>
      </c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2"/>
      <c r="W39" s="42">
        <v>20</v>
      </c>
      <c r="X39" s="52"/>
      <c r="Y39" s="424"/>
    </row>
    <row r="40" spans="1:25" x14ac:dyDescent="0.25">
      <c r="A40" s="9"/>
      <c r="B40" s="359"/>
      <c r="C40" s="362" t="str">
        <f>UPPER("ATELIER B")</f>
        <v>ATELIER B</v>
      </c>
      <c r="D40" s="367" t="s">
        <v>42</v>
      </c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2"/>
      <c r="W40" s="42">
        <v>5</v>
      </c>
      <c r="X40" s="52"/>
      <c r="Y40" s="424" t="s">
        <v>149</v>
      </c>
    </row>
    <row r="41" spans="1:25" x14ac:dyDescent="0.25">
      <c r="A41" s="9"/>
      <c r="B41" s="359"/>
      <c r="C41" s="357"/>
      <c r="D41" s="367" t="s">
        <v>43</v>
      </c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  <c r="U41" s="341"/>
      <c r="V41" s="342"/>
      <c r="W41" s="42">
        <v>30</v>
      </c>
      <c r="X41" s="52"/>
      <c r="Y41" s="424"/>
    </row>
    <row r="42" spans="1:25" x14ac:dyDescent="0.25">
      <c r="A42" s="9"/>
      <c r="B42" s="359"/>
      <c r="C42" s="361" t="str">
        <f>UPPER("ATELIER C")</f>
        <v>ATELIER C</v>
      </c>
      <c r="D42" s="364" t="s">
        <v>107</v>
      </c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5"/>
      <c r="Q42" s="365"/>
      <c r="R42" s="365"/>
      <c r="S42" s="365"/>
      <c r="T42" s="365"/>
      <c r="U42" s="365"/>
      <c r="V42" s="366"/>
      <c r="W42" s="42">
        <v>10</v>
      </c>
      <c r="X42" s="52"/>
      <c r="Y42" s="424" t="s">
        <v>149</v>
      </c>
    </row>
    <row r="43" spans="1:25" x14ac:dyDescent="0.25">
      <c r="A43" s="9"/>
      <c r="B43" s="359"/>
      <c r="C43" s="362"/>
      <c r="D43" s="364" t="s">
        <v>108</v>
      </c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6"/>
      <c r="W43" s="44">
        <v>5</v>
      </c>
      <c r="X43" s="57"/>
      <c r="Y43" s="424" t="s">
        <v>149</v>
      </c>
    </row>
    <row r="44" spans="1:25" ht="18" thickBot="1" x14ac:dyDescent="0.3">
      <c r="A44" s="9"/>
      <c r="B44" s="359"/>
      <c r="C44" s="363"/>
      <c r="D44" s="369" t="s">
        <v>103</v>
      </c>
      <c r="E44" s="370"/>
      <c r="F44" s="370"/>
      <c r="G44" s="370"/>
      <c r="H44" s="370"/>
      <c r="I44" s="370"/>
      <c r="J44" s="370"/>
      <c r="K44" s="370"/>
      <c r="L44" s="370"/>
      <c r="M44" s="370"/>
      <c r="N44" s="370"/>
      <c r="O44" s="370"/>
      <c r="P44" s="370"/>
      <c r="Q44" s="370"/>
      <c r="R44" s="370"/>
      <c r="S44" s="370"/>
      <c r="T44" s="370"/>
      <c r="U44" s="370"/>
      <c r="V44" s="371"/>
      <c r="W44" s="43">
        <v>20</v>
      </c>
      <c r="X44" s="53"/>
      <c r="Y44" s="424"/>
    </row>
    <row r="45" spans="1:25" ht="18" thickBot="1" x14ac:dyDescent="0.3">
      <c r="A45" s="9"/>
      <c r="B45" s="360"/>
      <c r="C45" s="346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/>
      <c r="Q45" s="347"/>
      <c r="R45" s="347"/>
      <c r="S45" s="347"/>
      <c r="T45" s="347"/>
      <c r="U45" s="347"/>
      <c r="V45" s="348"/>
      <c r="W45" s="49">
        <f>SUM(W37:W44)</f>
        <v>100</v>
      </c>
      <c r="X45" s="50">
        <f>SUM(X37:X44)</f>
        <v>0</v>
      </c>
    </row>
    <row r="46" spans="1:25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</sheetData>
  <sheetProtection sheet="1" selectLockedCells="1"/>
  <mergeCells count="82">
    <mergeCell ref="B4:C5"/>
    <mergeCell ref="W7:X7"/>
    <mergeCell ref="W9:X9"/>
    <mergeCell ref="W11:X11"/>
    <mergeCell ref="W13:X13"/>
    <mergeCell ref="D5:I5"/>
    <mergeCell ref="J5:O5"/>
    <mergeCell ref="P5:U5"/>
    <mergeCell ref="V4:V5"/>
    <mergeCell ref="D43:V43"/>
    <mergeCell ref="D44:V44"/>
    <mergeCell ref="C31:C33"/>
    <mergeCell ref="C34:C35"/>
    <mergeCell ref="C37:C39"/>
    <mergeCell ref="C40:C41"/>
    <mergeCell ref="D37:V37"/>
    <mergeCell ref="D38:V38"/>
    <mergeCell ref="D39:V39"/>
    <mergeCell ref="D40:V40"/>
    <mergeCell ref="D41:V41"/>
    <mergeCell ref="D28:V28"/>
    <mergeCell ref="D29:V29"/>
    <mergeCell ref="D30:V30"/>
    <mergeCell ref="B28:B36"/>
    <mergeCell ref="C36:V36"/>
    <mergeCell ref="C28:C30"/>
    <mergeCell ref="B37:B45"/>
    <mergeCell ref="C45:V45"/>
    <mergeCell ref="C42:C44"/>
    <mergeCell ref="D42:V42"/>
    <mergeCell ref="D31:V31"/>
    <mergeCell ref="D32:V32"/>
    <mergeCell ref="D33:V33"/>
    <mergeCell ref="D34:V34"/>
    <mergeCell ref="D35:V35"/>
    <mergeCell ref="D21:V21"/>
    <mergeCell ref="D22:V22"/>
    <mergeCell ref="D23:V23"/>
    <mergeCell ref="B18:B27"/>
    <mergeCell ref="C27:V27"/>
    <mergeCell ref="D25:V25"/>
    <mergeCell ref="D26:V26"/>
    <mergeCell ref="C21:C24"/>
    <mergeCell ref="C25:C26"/>
    <mergeCell ref="D24:V24"/>
    <mergeCell ref="B17:V17"/>
    <mergeCell ref="C18:C20"/>
    <mergeCell ref="D18:V18"/>
    <mergeCell ref="D19:V19"/>
    <mergeCell ref="D20:V20"/>
    <mergeCell ref="B12:B14"/>
    <mergeCell ref="D12:I12"/>
    <mergeCell ref="J12:O12"/>
    <mergeCell ref="P12:U12"/>
    <mergeCell ref="D13:I13"/>
    <mergeCell ref="J13:O13"/>
    <mergeCell ref="P13:U13"/>
    <mergeCell ref="D14:V14"/>
    <mergeCell ref="D8:V8"/>
    <mergeCell ref="B9:B11"/>
    <mergeCell ref="D9:I9"/>
    <mergeCell ref="J9:O9"/>
    <mergeCell ref="P9:U9"/>
    <mergeCell ref="D10:I10"/>
    <mergeCell ref="J10:O10"/>
    <mergeCell ref="P10:U10"/>
    <mergeCell ref="D11:V11"/>
    <mergeCell ref="B1:V1"/>
    <mergeCell ref="A2:A14"/>
    <mergeCell ref="F2:V3"/>
    <mergeCell ref="B3:C3"/>
    <mergeCell ref="D3:E3"/>
    <mergeCell ref="D4:I4"/>
    <mergeCell ref="J4:O4"/>
    <mergeCell ref="P4:U4"/>
    <mergeCell ref="B6:B8"/>
    <mergeCell ref="D6:I6"/>
    <mergeCell ref="J6:O6"/>
    <mergeCell ref="P6:U6"/>
    <mergeCell ref="D7:I7"/>
    <mergeCell ref="J7:O7"/>
    <mergeCell ref="P7:U7"/>
  </mergeCells>
  <conditionalFormatting sqref="V7 V10 V13">
    <cfRule type="iconSet" priority="5">
      <iconSet iconSet="3Symbols">
        <cfvo type="percent" val="0"/>
        <cfvo type="num" val="60"/>
        <cfvo type="num" val="60"/>
      </iconSet>
    </cfRule>
  </conditionalFormatting>
  <conditionalFormatting sqref="D3:E3">
    <cfRule type="iconSet" priority="4">
      <iconSet iconSet="3Symbols" showValue="0">
        <cfvo type="percent" val="0"/>
        <cfvo type="num" val="1"/>
        <cfvo type="num" val="1"/>
      </iconSet>
    </cfRule>
  </conditionalFormatting>
  <conditionalFormatting sqref="D8">
    <cfRule type="dataBar" priority="3">
      <dataBar>
        <cfvo type="formula" val="0"/>
        <cfvo type="formula" val="1"/>
        <color rgb="FFFF9933"/>
      </dataBar>
      <extLst>
        <ext xmlns:x14="http://schemas.microsoft.com/office/spreadsheetml/2009/9/main" uri="{B025F937-C7B1-47D3-B67F-A62EFF666E3E}">
          <x14:id>{48357C5D-CA45-4B5F-92A2-F454CE1E309B}</x14:id>
        </ext>
      </extLst>
    </cfRule>
  </conditionalFormatting>
  <conditionalFormatting sqref="D11">
    <cfRule type="dataBar" priority="2">
      <dataBar>
        <cfvo type="formula" val="0"/>
        <cfvo type="formula" val="1"/>
        <color rgb="FFFF9933"/>
      </dataBar>
      <extLst>
        <ext xmlns:x14="http://schemas.microsoft.com/office/spreadsheetml/2009/9/main" uri="{B025F937-C7B1-47D3-B67F-A62EFF666E3E}">
          <x14:id>{E6A43505-A910-4847-8312-9DE87BEC64B2}</x14:id>
        </ext>
      </extLst>
    </cfRule>
  </conditionalFormatting>
  <conditionalFormatting sqref="D14">
    <cfRule type="dataBar" priority="1">
      <dataBar>
        <cfvo type="formula" val="0"/>
        <cfvo type="formula" val="1"/>
        <color rgb="FFFF9933"/>
      </dataBar>
      <extLst>
        <ext xmlns:x14="http://schemas.microsoft.com/office/spreadsheetml/2009/9/main" uri="{B025F937-C7B1-47D3-B67F-A62EFF666E3E}">
          <x14:id>{984C1B7C-1016-4EBC-98B3-DABE0143E07A}</x14:id>
        </ext>
      </extLst>
    </cfRule>
  </conditionalFormatting>
  <pageMargins left="0.31496062992125984" right="0.31496062992125984" top="0.35433070866141736" bottom="0.35433070866141736" header="0.31496062992125984" footer="0.31496062992125984"/>
  <pageSetup paperSize="9" scale="62" orientation="landscape" r:id="rId1"/>
  <ignoredErrors>
    <ignoredError sqref="D14 D8 D11" evalError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8357C5D-CA45-4B5F-92A2-F454CE1E309B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D8</xm:sqref>
        </x14:conditionalFormatting>
        <x14:conditionalFormatting xmlns:xm="http://schemas.microsoft.com/office/excel/2006/main">
          <x14:cfRule type="dataBar" id="{E6A43505-A910-4847-8312-9DE87BEC64B2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D11</xm:sqref>
        </x14:conditionalFormatting>
        <x14:conditionalFormatting xmlns:xm="http://schemas.microsoft.com/office/excel/2006/main">
          <x14:cfRule type="dataBar" id="{984C1B7C-1016-4EBC-98B3-DABE0143E07A}">
            <x14:dataBar minLength="0" maxLength="10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D14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2"/>
  <sheetViews>
    <sheetView workbookViewId="0">
      <selection activeCell="F15" sqref="F15"/>
    </sheetView>
  </sheetViews>
  <sheetFormatPr baseColWidth="10" defaultRowHeight="15" x14ac:dyDescent="0.25"/>
  <cols>
    <col min="1" max="1" width="19.85546875" bestFit="1" customWidth="1"/>
  </cols>
  <sheetData>
    <row r="1" spans="1:2" x14ac:dyDescent="0.25">
      <c r="A1" t="s">
        <v>71</v>
      </c>
      <c r="B1" s="86">
        <v>43565</v>
      </c>
    </row>
    <row r="2" spans="1:2" x14ac:dyDescent="0.25">
      <c r="A2" t="s">
        <v>137</v>
      </c>
      <c r="B2" s="86">
        <f>B1+7</f>
        <v>43572</v>
      </c>
    </row>
    <row r="3" spans="1:2" x14ac:dyDescent="0.25">
      <c r="A3" t="s">
        <v>138</v>
      </c>
      <c r="B3" s="86">
        <f>B2+14</f>
        <v>43586</v>
      </c>
    </row>
    <row r="4" spans="1:2" x14ac:dyDescent="0.25">
      <c r="A4" t="s">
        <v>139</v>
      </c>
      <c r="B4" s="86">
        <f>B3+14</f>
        <v>43600</v>
      </c>
    </row>
    <row r="5" spans="1:2" x14ac:dyDescent="0.25">
      <c r="A5" t="s">
        <v>140</v>
      </c>
      <c r="B5" s="86">
        <f>B4+14-1</f>
        <v>43613</v>
      </c>
    </row>
    <row r="6" spans="1:2" x14ac:dyDescent="0.25">
      <c r="A6" t="s">
        <v>136</v>
      </c>
      <c r="B6" s="86">
        <f>B5+15</f>
        <v>43628</v>
      </c>
    </row>
    <row r="12" spans="1:2" x14ac:dyDescent="0.25">
      <c r="B12" s="8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9</vt:i4>
      </vt:variant>
    </vt:vector>
  </HeadingPairs>
  <TitlesOfParts>
    <vt:vector size="16" baseType="lpstr">
      <vt:lpstr>SYNTHESE</vt:lpstr>
      <vt:lpstr>PARCOURS BPMN</vt:lpstr>
      <vt:lpstr>PARCOURS DMN</vt:lpstr>
      <vt:lpstr>PARCOURS P1</vt:lpstr>
      <vt:lpstr>PARCOURS P2</vt:lpstr>
      <vt:lpstr>PARCOURS P3</vt:lpstr>
      <vt:lpstr>Feuil1</vt:lpstr>
      <vt:lpstr>Deb</vt:lpstr>
      <vt:lpstr>DebA</vt:lpstr>
      <vt:lpstr>DebB</vt:lpstr>
      <vt:lpstr>DebC</vt:lpstr>
      <vt:lpstr>EchéanceMOOC</vt:lpstr>
      <vt:lpstr>Fin</vt:lpstr>
      <vt:lpstr>'PARCOURS P1'!Zone_d_impression</vt:lpstr>
      <vt:lpstr>'PARCOURS P2'!Zone_d_impression</vt:lpstr>
      <vt:lpstr>'PARCOURS P3'!Zone_d_impression</vt:lpstr>
    </vt:vector>
  </TitlesOfParts>
  <Company>ERDF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Pousse</dc:creator>
  <cp:lastModifiedBy>Leslie HUIN</cp:lastModifiedBy>
  <cp:lastPrinted>2019-03-20T10:29:19Z</cp:lastPrinted>
  <dcterms:created xsi:type="dcterms:W3CDTF">2016-04-26T14:18:28Z</dcterms:created>
  <dcterms:modified xsi:type="dcterms:W3CDTF">2019-03-20T10:40:23Z</dcterms:modified>
</cp:coreProperties>
</file>